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king\Desktop\580 Sonstige Ausschreibungen\243 TWV Stade Material\MA005 1 Ausschreibungsunterlagen\"/>
    </mc:Choice>
  </mc:AlternateContent>
  <bookViews>
    <workbookView xWindow="0" yWindow="0" windowWidth="24315" windowHeight="10890"/>
  </bookViews>
  <sheets>
    <sheet name="Preisblatt zum Angebot PE H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N8" i="1" s="1"/>
  <c r="L9" i="1"/>
  <c r="N9" i="1"/>
  <c r="L10" i="1"/>
  <c r="N10" i="1"/>
  <c r="L11" i="1"/>
  <c r="N11" i="1" s="1"/>
  <c r="L12" i="1"/>
  <c r="N12" i="1"/>
  <c r="L13" i="1"/>
  <c r="N13" i="1"/>
  <c r="L14" i="1"/>
  <c r="N14" i="1" s="1"/>
  <c r="L15" i="1"/>
  <c r="N15" i="1"/>
  <c r="L16" i="1"/>
  <c r="N16" i="1"/>
  <c r="L26" i="1"/>
  <c r="N26" i="1" s="1"/>
  <c r="L27" i="1"/>
  <c r="N27" i="1"/>
  <c r="L28" i="1"/>
  <c r="N28" i="1" s="1"/>
  <c r="L29" i="1"/>
  <c r="N29" i="1" s="1"/>
  <c r="L30" i="1"/>
  <c r="N30" i="1"/>
  <c r="L31" i="1"/>
  <c r="N31" i="1" s="1"/>
  <c r="L32" i="1"/>
  <c r="N32" i="1" s="1"/>
  <c r="L33" i="1"/>
  <c r="N33" i="1"/>
  <c r="L34" i="1"/>
  <c r="N34" i="1" s="1"/>
  <c r="L35" i="1"/>
  <c r="N35" i="1" s="1"/>
  <c r="L44" i="1"/>
  <c r="N44" i="1"/>
  <c r="L45" i="1"/>
  <c r="N45" i="1" s="1"/>
  <c r="L46" i="1"/>
  <c r="N46" i="1"/>
  <c r="L47" i="1"/>
  <c r="N47" i="1"/>
  <c r="L48" i="1"/>
  <c r="N48" i="1" s="1"/>
  <c r="L49" i="1"/>
  <c r="N49" i="1"/>
  <c r="L50" i="1"/>
  <c r="N50" i="1"/>
  <c r="L51" i="1"/>
  <c r="N51" i="1" s="1"/>
  <c r="L52" i="1"/>
  <c r="N52" i="1"/>
  <c r="L53" i="1"/>
  <c r="N53" i="1"/>
  <c r="L54" i="1"/>
  <c r="N54" i="1" s="1"/>
  <c r="L55" i="1"/>
  <c r="N55" i="1"/>
  <c r="L56" i="1"/>
  <c r="N56" i="1"/>
  <c r="L65" i="1"/>
  <c r="N65" i="1" s="1"/>
  <c r="L66" i="1"/>
  <c r="N66" i="1"/>
  <c r="L67" i="1"/>
  <c r="N67" i="1" s="1"/>
  <c r="L68" i="1"/>
  <c r="N68" i="1" s="1"/>
  <c r="L69" i="1"/>
  <c r="N69" i="1"/>
  <c r="L70" i="1"/>
  <c r="N70" i="1" s="1"/>
  <c r="L71" i="1"/>
  <c r="N71" i="1" s="1"/>
  <c r="L72" i="1"/>
  <c r="N72" i="1"/>
  <c r="L83" i="1"/>
  <c r="N83" i="1" s="1"/>
  <c r="L84" i="1"/>
  <c r="N84" i="1"/>
  <c r="L85" i="1"/>
  <c r="N85" i="1"/>
  <c r="L86" i="1"/>
  <c r="N86" i="1" s="1"/>
  <c r="L87" i="1"/>
  <c r="N87" i="1"/>
  <c r="L88" i="1"/>
  <c r="N88" i="1"/>
  <c r="L89" i="1"/>
  <c r="N89" i="1" s="1"/>
  <c r="L90" i="1"/>
  <c r="N90" i="1"/>
  <c r="L100" i="1"/>
  <c r="N100" i="1" s="1"/>
  <c r="L101" i="1"/>
  <c r="N101" i="1" s="1"/>
  <c r="N37" i="1" l="1"/>
  <c r="N58" i="1"/>
  <c r="N74" i="1"/>
  <c r="N103" i="1"/>
  <c r="N92" i="1"/>
  <c r="N18" i="1"/>
</calcChain>
</file>

<file path=xl/sharedStrings.xml><?xml version="1.0" encoding="utf-8"?>
<sst xmlns="http://schemas.openxmlformats.org/spreadsheetml/2006/main" count="273" uniqueCount="126">
  <si>
    <t>Angebotssumme Los 6 gesamt</t>
  </si>
  <si>
    <t xml:space="preserve">25 x 2,3 </t>
  </si>
  <si>
    <t>6.2</t>
  </si>
  <si>
    <t xml:space="preserve">20 x 2,0 </t>
  </si>
  <si>
    <t>6.1</t>
  </si>
  <si>
    <t>Rollenware</t>
  </si>
  <si>
    <t xml:space="preserve">PE 80 </t>
  </si>
  <si>
    <t>Los 6</t>
  </si>
  <si>
    <t>m</t>
  </si>
  <si>
    <t>Bedarfsangabe in Meter</t>
  </si>
  <si>
    <t>Angebotssumme  netto</t>
  </si>
  <si>
    <t>Angebotspreis netto pro m in €</t>
  </si>
  <si>
    <t>Gesamt</t>
  </si>
  <si>
    <t>TWV HA</t>
  </si>
  <si>
    <t>TWV Hpft.</t>
  </si>
  <si>
    <t>TWV
Dollern</t>
  </si>
  <si>
    <t>WV 
Wingst</t>
  </si>
  <si>
    <t>WAV Weserm.
Nord</t>
  </si>
  <si>
    <t>WVV Weserm.</t>
  </si>
  <si>
    <t>WVV 
Land Hadeln</t>
  </si>
  <si>
    <t>WV 
Bremerv.</t>
  </si>
  <si>
    <t>WVV 
Rotenburg</t>
  </si>
  <si>
    <t>Angebotssumme Los 5 gesamt</t>
  </si>
  <si>
    <t>450 x 26,7</t>
  </si>
  <si>
    <t>5.6</t>
  </si>
  <si>
    <t>355 x 21,1</t>
  </si>
  <si>
    <t>5.5</t>
  </si>
  <si>
    <t>280 x 15,9</t>
  </si>
  <si>
    <t>5.4 a</t>
  </si>
  <si>
    <t>225 x 13,4</t>
  </si>
  <si>
    <t>5.4</t>
  </si>
  <si>
    <t>180 x 10,7</t>
  </si>
  <si>
    <t>5.3</t>
  </si>
  <si>
    <t>160 x 9,5</t>
  </si>
  <si>
    <t>5.2</t>
  </si>
  <si>
    <t>125 x 7,4</t>
  </si>
  <si>
    <t>5.1</t>
  </si>
  <si>
    <t>110 x 6,6</t>
  </si>
  <si>
    <t>5.0</t>
  </si>
  <si>
    <t>SDR 17</t>
  </si>
  <si>
    <t>Stangenw.</t>
  </si>
  <si>
    <t>PE 100 Safe Techn RC</t>
  </si>
  <si>
    <t>Los 5</t>
  </si>
  <si>
    <t>WAV Wesermünde
Nord</t>
  </si>
  <si>
    <t>Angebotssumme Los 4 gesamt</t>
  </si>
  <si>
    <t>DN 300</t>
  </si>
  <si>
    <t>4.8</t>
  </si>
  <si>
    <t>DN 250</t>
  </si>
  <si>
    <t>4.7</t>
  </si>
  <si>
    <t>DN 200</t>
  </si>
  <si>
    <t>4.6</t>
  </si>
  <si>
    <t>DN 150</t>
  </si>
  <si>
    <t>4.5</t>
  </si>
  <si>
    <t>DN 125</t>
  </si>
  <si>
    <t>4.4</t>
  </si>
  <si>
    <t>DN 100</t>
  </si>
  <si>
    <t>4.3</t>
  </si>
  <si>
    <t>DN 80</t>
  </si>
  <si>
    <t>4.2</t>
  </si>
  <si>
    <t>DN 50</t>
  </si>
  <si>
    <t>4.1</t>
  </si>
  <si>
    <t>PVC, PN 10</t>
  </si>
  <si>
    <t>Los 4</t>
  </si>
  <si>
    <t>Angebotssumme Los 3 gesamt</t>
  </si>
  <si>
    <t>450 x 40,9</t>
  </si>
  <si>
    <t>3.13</t>
  </si>
  <si>
    <t>400 x 36,3</t>
  </si>
  <si>
    <t>3.12</t>
  </si>
  <si>
    <t>315 x 28,6</t>
  </si>
  <si>
    <t>3.11</t>
  </si>
  <si>
    <t>225 x 20,5</t>
  </si>
  <si>
    <t>3.10</t>
  </si>
  <si>
    <t xml:space="preserve">180 x 16,4 </t>
  </si>
  <si>
    <t>3.9</t>
  </si>
  <si>
    <t>160 x 14,6</t>
  </si>
  <si>
    <t>3.8</t>
  </si>
  <si>
    <t>125 x 11,4</t>
  </si>
  <si>
    <t>3.7</t>
  </si>
  <si>
    <t xml:space="preserve">90 x 8,2 </t>
  </si>
  <si>
    <t>3.6</t>
  </si>
  <si>
    <t>75 x 6,8</t>
  </si>
  <si>
    <t>3.5</t>
  </si>
  <si>
    <t>63 x 5,8</t>
  </si>
  <si>
    <t>3.4</t>
  </si>
  <si>
    <t>50 x 4,6</t>
  </si>
  <si>
    <t>3.3</t>
  </si>
  <si>
    <t>40 x 3,7</t>
  </si>
  <si>
    <t>3.2</t>
  </si>
  <si>
    <t>32 x 3,0</t>
  </si>
  <si>
    <t>3.1</t>
  </si>
  <si>
    <t>SDR 11</t>
  </si>
  <si>
    <t>PE 100</t>
  </si>
  <si>
    <t>Los 3</t>
  </si>
  <si>
    <t>Angebotssumme Los 2 gesamt</t>
  </si>
  <si>
    <t>2.10</t>
  </si>
  <si>
    <t>2.9</t>
  </si>
  <si>
    <t>280 x 16,6</t>
  </si>
  <si>
    <t>2.8</t>
  </si>
  <si>
    <t>2.7</t>
  </si>
  <si>
    <t>2.6</t>
  </si>
  <si>
    <t>2.5</t>
  </si>
  <si>
    <t>140 x 8,3</t>
  </si>
  <si>
    <t>2.4</t>
  </si>
  <si>
    <t>2.3</t>
  </si>
  <si>
    <t>2.2</t>
  </si>
  <si>
    <t>90 x 5,4</t>
  </si>
  <si>
    <t>2.1</t>
  </si>
  <si>
    <t>Los 2</t>
  </si>
  <si>
    <t>Angebotssumme Los 1 gesamt</t>
  </si>
  <si>
    <t>1.9</t>
  </si>
  <si>
    <t>110 x 10</t>
  </si>
  <si>
    <t>1.8</t>
  </si>
  <si>
    <t>1.7</t>
  </si>
  <si>
    <t>75 x 8,2</t>
  </si>
  <si>
    <t>1.6</t>
  </si>
  <si>
    <t>1.5</t>
  </si>
  <si>
    <t>1.4</t>
  </si>
  <si>
    <t>1.3</t>
  </si>
  <si>
    <t>32 x 2,9</t>
  </si>
  <si>
    <t>1.2</t>
  </si>
  <si>
    <t>25 x 2,3</t>
  </si>
  <si>
    <t>1.1</t>
  </si>
  <si>
    <t>Los 1</t>
  </si>
  <si>
    <t>(PE-HD-Rohr)</t>
  </si>
  <si>
    <t>Vergabe Nr.:    TWV Stader Land 1/2019</t>
  </si>
  <si>
    <t>Preisblatt zum Angebot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</si>
</sst>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Border="1"/>
    <xf numFmtId="164" fontId="2" fillId="0" borderId="0" xfId="1" applyNumberFormat="1" applyFont="1"/>
    <xf numFmtId="164" fontId="3" fillId="0" borderId="0" xfId="1" applyNumberFormat="1" applyFont="1"/>
    <xf numFmtId="0" fontId="1" fillId="0" borderId="0" xfId="0" applyFont="1" applyBorder="1"/>
    <xf numFmtId="0" fontId="4" fillId="0" borderId="0" xfId="0" applyFont="1"/>
    <xf numFmtId="4" fontId="4" fillId="0" borderId="0" xfId="0" applyNumberFormat="1" applyFont="1"/>
    <xf numFmtId="49" fontId="0" fillId="0" borderId="0" xfId="0" applyNumberFormat="1"/>
    <xf numFmtId="44" fontId="2" fillId="2" borderId="1" xfId="0" applyNumberFormat="1" applyFont="1" applyFill="1" applyBorder="1"/>
    <xf numFmtId="0" fontId="3" fillId="0" borderId="2" xfId="0" applyFont="1" applyBorder="1"/>
    <xf numFmtId="0" fontId="1" fillId="0" borderId="3" xfId="0" applyFont="1" applyBorder="1"/>
    <xf numFmtId="0" fontId="4" fillId="0" borderId="3" xfId="0" applyFont="1" applyBorder="1"/>
    <xf numFmtId="0" fontId="0" fillId="0" borderId="3" xfId="0" applyBorder="1"/>
    <xf numFmtId="4" fontId="0" fillId="0" borderId="3" xfId="0" applyNumberFormat="1" applyBorder="1"/>
    <xf numFmtId="49" fontId="0" fillId="0" borderId="3" xfId="0" applyNumberFormat="1" applyBorder="1"/>
    <xf numFmtId="49" fontId="2" fillId="0" borderId="4" xfId="0" applyNumberFormat="1" applyFont="1" applyBorder="1"/>
    <xf numFmtId="164" fontId="2" fillId="2" borderId="5" xfId="1" applyNumberFormat="1" applyFont="1" applyFill="1" applyBorder="1"/>
    <xf numFmtId="164" fontId="5" fillId="3" borderId="5" xfId="1" applyNumberFormat="1" applyFont="1" applyFill="1" applyBorder="1"/>
    <xf numFmtId="3" fontId="2" fillId="0" borderId="6" xfId="0" applyNumberFormat="1" applyFont="1" applyBorder="1"/>
    <xf numFmtId="3" fontId="4" fillId="0" borderId="5" xfId="0" applyNumberFormat="1" applyFont="1" applyBorder="1"/>
    <xf numFmtId="49" fontId="0" fillId="0" borderId="5" xfId="0" applyNumberFormat="1" applyBorder="1"/>
    <xf numFmtId="49" fontId="1" fillId="0" borderId="5" xfId="0" applyNumberFormat="1" applyFont="1" applyBorder="1"/>
    <xf numFmtId="3" fontId="4" fillId="0" borderId="7" xfId="0" applyNumberFormat="1" applyFont="1" applyBorder="1"/>
    <xf numFmtId="0" fontId="1" fillId="0" borderId="6" xfId="0" applyFont="1" applyBorder="1"/>
    <xf numFmtId="0" fontId="4" fillId="0" borderId="6" xfId="0" applyFont="1" applyBorder="1"/>
    <xf numFmtId="4" fontId="4" fillId="0" borderId="6" xfId="0" applyNumberFormat="1" applyFont="1" applyBorder="1"/>
    <xf numFmtId="49" fontId="0" fillId="0" borderId="8" xfId="0" applyNumberFormat="1" applyBorder="1"/>
    <xf numFmtId="49" fontId="0" fillId="0" borderId="6" xfId="0" applyNumberFormat="1" applyBorder="1"/>
    <xf numFmtId="0" fontId="1" fillId="0" borderId="8" xfId="0" applyFont="1" applyBorder="1"/>
    <xf numFmtId="0" fontId="4" fillId="0" borderId="8" xfId="0" applyFont="1" applyBorder="1"/>
    <xf numFmtId="4" fontId="4" fillId="0" borderId="8" xfId="0" applyNumberFormat="1" applyFont="1" applyBorder="1"/>
    <xf numFmtId="49" fontId="2" fillId="0" borderId="8" xfId="0" applyNumberFormat="1" applyFont="1" applyBorder="1"/>
    <xf numFmtId="0" fontId="2" fillId="0" borderId="9" xfId="0" applyFont="1" applyBorder="1"/>
    <xf numFmtId="0" fontId="4" fillId="0" borderId="9" xfId="0" applyFont="1" applyBorder="1" applyAlignment="1">
      <alignment horizontal="center" wrapText="1"/>
    </xf>
    <xf numFmtId="4" fontId="4" fillId="0" borderId="9" xfId="0" applyNumberFormat="1" applyFont="1" applyBorder="1" applyAlignment="1">
      <alignment horizontal="center" wrapText="1"/>
    </xf>
    <xf numFmtId="49" fontId="0" fillId="0" borderId="10" xfId="0" applyNumberFormat="1" applyBorder="1"/>
    <xf numFmtId="49" fontId="1" fillId="0" borderId="0" xfId="0" applyNumberFormat="1" applyFont="1" applyBorder="1"/>
    <xf numFmtId="0" fontId="2" fillId="4" borderId="9" xfId="0" applyFont="1" applyFill="1" applyBorder="1" applyAlignment="1">
      <alignment horizontal="center" wrapText="1"/>
    </xf>
    <xf numFmtId="164" fontId="3" fillId="4" borderId="5" xfId="1" applyNumberFormat="1" applyFont="1" applyFill="1" applyBorder="1" applyAlignment="1">
      <alignment horizontal="center" wrapText="1"/>
    </xf>
    <xf numFmtId="0" fontId="2" fillId="3" borderId="5" xfId="0" applyFont="1" applyFill="1" applyBorder="1"/>
    <xf numFmtId="0" fontId="4" fillId="4" borderId="5" xfId="0" applyFont="1" applyFill="1" applyBorder="1" applyAlignment="1">
      <alignment horizontal="center" wrapText="1"/>
    </xf>
    <xf numFmtId="4" fontId="4" fillId="4" borderId="5" xfId="0" applyNumberFormat="1" applyFont="1" applyFill="1" applyBorder="1" applyAlignment="1">
      <alignment horizontal="center" wrapText="1"/>
    </xf>
    <xf numFmtId="49" fontId="0" fillId="0" borderId="7" xfId="0" applyNumberFormat="1" applyBorder="1"/>
    <xf numFmtId="49" fontId="5" fillId="0" borderId="5" xfId="0" applyNumberFormat="1" applyFont="1" applyBorder="1"/>
    <xf numFmtId="49" fontId="1" fillId="0" borderId="5" xfId="0" applyNumberFormat="1" applyFont="1" applyFill="1" applyBorder="1"/>
    <xf numFmtId="49" fontId="1" fillId="0" borderId="7" xfId="0" applyNumberFormat="1" applyFont="1" applyBorder="1"/>
    <xf numFmtId="3" fontId="4" fillId="0" borderId="6" xfId="0" applyNumberFormat="1" applyFon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49" fontId="2" fillId="0" borderId="14" xfId="0" applyNumberFormat="1" applyFont="1" applyBorder="1"/>
    <xf numFmtId="4" fontId="0" fillId="0" borderId="9" xfId="0" applyNumberFormat="1" applyBorder="1"/>
    <xf numFmtId="4" fontId="4" fillId="0" borderId="9" xfId="0" applyNumberFormat="1" applyFont="1" applyBorder="1"/>
    <xf numFmtId="49" fontId="0" fillId="0" borderId="15" xfId="0" applyNumberFormat="1" applyBorder="1"/>
    <xf numFmtId="0" fontId="1" fillId="0" borderId="10" xfId="0" applyFont="1" applyBorder="1"/>
    <xf numFmtId="4" fontId="4" fillId="4" borderId="7" xfId="0" applyNumberFormat="1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/>
    <xf numFmtId="164" fontId="1" fillId="0" borderId="0" xfId="1" applyNumberFormat="1" applyFont="1" applyFill="1"/>
    <xf numFmtId="164" fontId="2" fillId="0" borderId="0" xfId="1" applyNumberFormat="1" applyFont="1" applyFill="1"/>
    <xf numFmtId="164" fontId="3" fillId="0" borderId="0" xfId="1" applyNumberFormat="1" applyFont="1" applyFill="1"/>
    <xf numFmtId="0" fontId="1" fillId="0" borderId="0" xfId="0" applyFont="1" applyFill="1" applyBorder="1"/>
    <xf numFmtId="4" fontId="6" fillId="0" borderId="0" xfId="0" applyNumberFormat="1" applyFont="1" applyFill="1" applyBorder="1"/>
    <xf numFmtId="4" fontId="4" fillId="0" borderId="0" xfId="0" applyNumberFormat="1" applyFont="1" applyFill="1" applyBorder="1"/>
    <xf numFmtId="49" fontId="0" fillId="0" borderId="0" xfId="0" applyNumberFormat="1" applyFill="1" applyBorder="1"/>
    <xf numFmtId="3" fontId="2" fillId="0" borderId="5" xfId="0" applyNumberFormat="1" applyFont="1" applyBorder="1"/>
    <xf numFmtId="3" fontId="4" fillId="0" borderId="5" xfId="0" applyNumberFormat="1" applyFont="1" applyFill="1" applyBorder="1"/>
    <xf numFmtId="49" fontId="5" fillId="0" borderId="14" xfId="0" applyNumberFormat="1" applyFont="1" applyBorder="1"/>
    <xf numFmtId="0" fontId="4" fillId="0" borderId="0" xfId="0" applyFont="1" applyBorder="1"/>
    <xf numFmtId="4" fontId="4" fillId="0" borderId="0" xfId="0" applyNumberFormat="1" applyFont="1" applyBorder="1"/>
    <xf numFmtId="49" fontId="0" fillId="0" borderId="0" xfId="0" applyNumberFormat="1" applyBorder="1"/>
    <xf numFmtId="49" fontId="0" fillId="0" borderId="5" xfId="0" applyNumberFormat="1" applyFill="1" applyBorder="1"/>
    <xf numFmtId="0" fontId="2" fillId="0" borderId="8" xfId="0" applyFont="1" applyBorder="1"/>
    <xf numFmtId="0" fontId="4" fillId="0" borderId="14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4" fontId="4" fillId="0" borderId="13" xfId="0" applyNumberFormat="1" applyFont="1" applyBorder="1" applyAlignment="1">
      <alignment horizontal="center" wrapText="1"/>
    </xf>
    <xf numFmtId="0" fontId="2" fillId="0" borderId="8" xfId="0" applyFont="1" applyBorder="1" applyAlignment="1"/>
    <xf numFmtId="49" fontId="2" fillId="0" borderId="8" xfId="0" applyNumberFormat="1" applyFont="1" applyBorder="1" applyAlignment="1"/>
    <xf numFmtId="164" fontId="2" fillId="0" borderId="0" xfId="1" applyNumberFormat="1" applyFont="1" applyBorder="1"/>
    <xf numFmtId="164" fontId="3" fillId="0" borderId="0" xfId="1" applyNumberFormat="1" applyFont="1" applyBorder="1"/>
    <xf numFmtId="4" fontId="2" fillId="0" borderId="0" xfId="0" applyNumberFormat="1" applyFont="1" applyBorder="1"/>
    <xf numFmtId="164" fontId="5" fillId="0" borderId="0" xfId="1" applyNumberFormat="1" applyFont="1" applyBorder="1"/>
    <xf numFmtId="3" fontId="4" fillId="0" borderId="16" xfId="0" applyNumberFormat="1" applyFont="1" applyBorder="1"/>
    <xf numFmtId="3" fontId="4" fillId="0" borderId="15" xfId="0" applyNumberFormat="1" applyFont="1" applyBorder="1"/>
    <xf numFmtId="3" fontId="4" fillId="0" borderId="9" xfId="0" applyNumberFormat="1" applyFont="1" applyBorder="1"/>
    <xf numFmtId="0" fontId="4" fillId="0" borderId="14" xfId="0" applyFont="1" applyBorder="1"/>
    <xf numFmtId="0" fontId="4" fillId="0" borderId="13" xfId="0" applyFont="1" applyBorder="1"/>
    <xf numFmtId="49" fontId="2" fillId="0" borderId="13" xfId="0" applyNumberFormat="1" applyFont="1" applyBorder="1"/>
    <xf numFmtId="4" fontId="2" fillId="0" borderId="8" xfId="0" applyNumberFormat="1" applyFont="1" applyBorder="1"/>
    <xf numFmtId="4" fontId="4" fillId="0" borderId="14" xfId="0" applyNumberFormat="1" applyFont="1" applyBorder="1"/>
    <xf numFmtId="49" fontId="5" fillId="0" borderId="8" xfId="0" applyNumberFormat="1" applyFont="1" applyBorder="1"/>
    <xf numFmtId="164" fontId="2" fillId="0" borderId="0" xfId="1" applyNumberFormat="1" applyFont="1" applyFill="1" applyBorder="1"/>
    <xf numFmtId="164" fontId="3" fillId="0" borderId="0" xfId="1" applyNumberFormat="1" applyFont="1" applyFill="1" applyBorder="1"/>
    <xf numFmtId="3" fontId="4" fillId="0" borderId="17" xfId="0" applyNumberFormat="1" applyFont="1" applyBorder="1"/>
    <xf numFmtId="49" fontId="0" fillId="0" borderId="6" xfId="0" applyNumberFormat="1" applyFill="1" applyBorder="1"/>
    <xf numFmtId="49" fontId="1" fillId="3" borderId="5" xfId="0" applyNumberFormat="1" applyFont="1" applyFill="1" applyBorder="1"/>
    <xf numFmtId="4" fontId="7" fillId="0" borderId="8" xfId="0" applyNumberFormat="1" applyFont="1" applyBorder="1" applyAlignment="1">
      <alignment vertical="center" textRotation="66"/>
    </xf>
    <xf numFmtId="0" fontId="8" fillId="0" borderId="8" xfId="0" applyFont="1" applyBorder="1" applyAlignment="1">
      <alignment vertical="center" textRotation="66"/>
    </xf>
    <xf numFmtId="49" fontId="2" fillId="0" borderId="6" xfId="0" applyNumberFormat="1" applyFont="1" applyBorder="1"/>
    <xf numFmtId="164" fontId="9" fillId="4" borderId="0" xfId="1" applyNumberFormat="1" applyFont="1" applyFill="1"/>
    <xf numFmtId="164" fontId="10" fillId="4" borderId="0" xfId="1" applyNumberFormat="1" applyFont="1" applyFill="1" applyBorder="1"/>
    <xf numFmtId="0" fontId="10" fillId="4" borderId="0" xfId="0" applyFont="1" applyFill="1" applyBorder="1"/>
    <xf numFmtId="4" fontId="11" fillId="4" borderId="0" xfId="0" applyNumberFormat="1" applyFont="1" applyFill="1" applyBorder="1"/>
    <xf numFmtId="4" fontId="10" fillId="4" borderId="0" xfId="0" applyNumberFormat="1" applyFont="1" applyFill="1" applyBorder="1"/>
    <xf numFmtId="49" fontId="10" fillId="4" borderId="0" xfId="0" applyNumberFormat="1" applyFont="1" applyFill="1" applyBorder="1"/>
    <xf numFmtId="49" fontId="2" fillId="0" borderId="14" xfId="0" applyNumberFormat="1" applyFont="1" applyBorder="1" applyAlignment="1"/>
    <xf numFmtId="0" fontId="0" fillId="0" borderId="13" xfId="0" applyBorder="1" applyAlignme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abSelected="1" topLeftCell="A82" zoomScaleNormal="100" workbookViewId="0">
      <selection activeCell="Q76" sqref="Q76"/>
    </sheetView>
  </sheetViews>
  <sheetFormatPr baseColWidth="10" defaultRowHeight="12.75" x14ac:dyDescent="0.2"/>
  <cols>
    <col min="1" max="1" width="13.28515625" style="7" customWidth="1"/>
    <col min="2" max="2" width="12.5703125" style="7" customWidth="1"/>
    <col min="3" max="3" width="11" style="6" hidden="1" customWidth="1"/>
    <col min="4" max="4" width="9" style="6" hidden="1" customWidth="1"/>
    <col min="5" max="5" width="11" style="5" hidden="1" customWidth="1"/>
    <col min="6" max="6" width="8.42578125" style="5" hidden="1" customWidth="1"/>
    <col min="7" max="7" width="8.42578125" hidden="1" customWidth="1"/>
    <col min="8" max="8" width="8.7109375" style="5" hidden="1" customWidth="1"/>
    <col min="9" max="9" width="8.7109375" hidden="1" customWidth="1"/>
    <col min="10" max="10" width="8.7109375" style="5" hidden="1" customWidth="1"/>
    <col min="11" max="11" width="8.85546875" style="5" hidden="1" customWidth="1"/>
    <col min="12" max="12" width="12.7109375" style="4" customWidth="1"/>
    <col min="13" max="13" width="17.42578125" style="3" customWidth="1"/>
    <col min="14" max="14" width="27.28515625" style="2" customWidth="1"/>
    <col min="15" max="17" width="11.5703125" customWidth="1"/>
    <col min="18" max="16384" width="11.42578125" style="1"/>
  </cols>
  <sheetData>
    <row r="1" spans="1:17" ht="42" customHeight="1" x14ac:dyDescent="0.25">
      <c r="A1" s="104" t="s">
        <v>125</v>
      </c>
      <c r="B1" s="104"/>
      <c r="C1" s="102"/>
      <c r="D1" s="102"/>
      <c r="E1" s="102"/>
      <c r="F1" s="102"/>
      <c r="G1" s="103" t="s">
        <v>124</v>
      </c>
      <c r="H1" s="102"/>
      <c r="I1" s="103"/>
      <c r="J1" s="102"/>
      <c r="K1" s="102"/>
      <c r="L1" s="101"/>
      <c r="M1" s="100" t="s">
        <v>123</v>
      </c>
      <c r="N1" s="99"/>
    </row>
    <row r="2" spans="1:17" ht="51" x14ac:dyDescent="0.2">
      <c r="A2" s="43" t="s">
        <v>122</v>
      </c>
      <c r="B2" s="20"/>
      <c r="C2" s="41" t="s">
        <v>21</v>
      </c>
      <c r="D2" s="41" t="s">
        <v>20</v>
      </c>
      <c r="E2" s="40" t="s">
        <v>19</v>
      </c>
      <c r="F2" s="40" t="s">
        <v>18</v>
      </c>
      <c r="G2" s="40" t="s">
        <v>17</v>
      </c>
      <c r="H2" s="40" t="s">
        <v>16</v>
      </c>
      <c r="I2" s="40" t="s">
        <v>15</v>
      </c>
      <c r="J2" s="40" t="s">
        <v>14</v>
      </c>
      <c r="K2" s="40" t="s">
        <v>13</v>
      </c>
      <c r="L2" s="39" t="s">
        <v>12</v>
      </c>
      <c r="M2" s="38" t="s">
        <v>11</v>
      </c>
      <c r="N2" s="37" t="s">
        <v>10</v>
      </c>
    </row>
    <row r="3" spans="1:17" x14ac:dyDescent="0.2">
      <c r="A3" s="36" t="s">
        <v>9</v>
      </c>
      <c r="B3" s="49"/>
      <c r="C3" s="75" t="s">
        <v>8</v>
      </c>
      <c r="D3" s="75" t="s">
        <v>8</v>
      </c>
      <c r="E3" s="74" t="s">
        <v>8</v>
      </c>
      <c r="F3" s="74" t="s">
        <v>8</v>
      </c>
      <c r="G3" s="74" t="s">
        <v>8</v>
      </c>
      <c r="H3" s="74" t="s">
        <v>8</v>
      </c>
      <c r="I3" s="73" t="s">
        <v>8</v>
      </c>
      <c r="J3" s="73" t="s">
        <v>8</v>
      </c>
      <c r="K3" s="73" t="s">
        <v>8</v>
      </c>
      <c r="L3" s="28" t="s">
        <v>8</v>
      </c>
    </row>
    <row r="4" spans="1:17" x14ac:dyDescent="0.2">
      <c r="A4" s="90" t="s">
        <v>122</v>
      </c>
      <c r="B4" s="97"/>
      <c r="C4" s="30"/>
      <c r="D4" s="96"/>
      <c r="E4" s="29"/>
      <c r="F4" s="29"/>
      <c r="G4" s="29"/>
      <c r="H4" s="86"/>
      <c r="I4" s="85"/>
      <c r="J4" s="85"/>
      <c r="K4" s="85"/>
      <c r="L4" s="28"/>
    </row>
    <row r="5" spans="1:17" x14ac:dyDescent="0.2">
      <c r="A5" s="31" t="s">
        <v>91</v>
      </c>
      <c r="B5" s="97"/>
      <c r="C5" s="30"/>
      <c r="D5" s="96"/>
      <c r="E5" s="29"/>
      <c r="F5" s="29"/>
      <c r="G5" s="29"/>
      <c r="H5" s="86"/>
      <c r="I5" s="85"/>
      <c r="J5" s="85"/>
      <c r="K5" s="85"/>
      <c r="L5" s="28"/>
    </row>
    <row r="6" spans="1:17" x14ac:dyDescent="0.2">
      <c r="A6" s="31" t="s">
        <v>5</v>
      </c>
      <c r="B6" s="97"/>
      <c r="C6" s="30"/>
      <c r="D6" s="96"/>
      <c r="E6" s="29"/>
      <c r="F6" s="29"/>
      <c r="G6" s="29"/>
      <c r="H6" s="86"/>
      <c r="I6" s="85"/>
      <c r="J6" s="85"/>
      <c r="K6" s="85"/>
      <c r="L6" s="28"/>
    </row>
    <row r="7" spans="1:17" x14ac:dyDescent="0.2">
      <c r="A7" s="98" t="s">
        <v>90</v>
      </c>
      <c r="B7" s="97"/>
      <c r="C7" s="30"/>
      <c r="D7" s="96"/>
      <c r="E7" s="29"/>
      <c r="F7" s="29"/>
      <c r="G7" s="29"/>
      <c r="H7" s="86"/>
      <c r="I7" s="85"/>
      <c r="J7" s="85"/>
      <c r="K7" s="85"/>
      <c r="L7" s="28"/>
    </row>
    <row r="8" spans="1:17" ht="26.25" customHeight="1" x14ac:dyDescent="0.2">
      <c r="A8" s="21" t="s">
        <v>121</v>
      </c>
      <c r="B8" s="20" t="s">
        <v>120</v>
      </c>
      <c r="C8" s="93">
        <v>0</v>
      </c>
      <c r="D8" s="19">
        <v>0</v>
      </c>
      <c r="E8" s="22">
        <v>0</v>
      </c>
      <c r="F8" s="19">
        <v>0</v>
      </c>
      <c r="G8" s="19">
        <v>0</v>
      </c>
      <c r="H8" s="22">
        <v>100</v>
      </c>
      <c r="I8" s="82">
        <v>0</v>
      </c>
      <c r="J8" s="82">
        <v>0</v>
      </c>
      <c r="K8" s="82">
        <v>0</v>
      </c>
      <c r="L8" s="65">
        <f t="shared" ref="L8:L16" si="0">SUM(C8:K8)</f>
        <v>100</v>
      </c>
      <c r="M8" s="17"/>
      <c r="N8" s="16">
        <f t="shared" ref="N8:N16" si="1">SUM(L8*M8)</f>
        <v>0</v>
      </c>
      <c r="O8" s="1"/>
      <c r="P8" s="1"/>
      <c r="Q8" s="1"/>
    </row>
    <row r="9" spans="1:17" ht="26.25" customHeight="1" x14ac:dyDescent="0.2">
      <c r="A9" s="21" t="s">
        <v>119</v>
      </c>
      <c r="B9" s="21" t="s">
        <v>118</v>
      </c>
      <c r="C9" s="93">
        <v>0</v>
      </c>
      <c r="D9" s="19">
        <v>7000</v>
      </c>
      <c r="E9" s="22">
        <v>1500</v>
      </c>
      <c r="F9" s="19">
        <v>0</v>
      </c>
      <c r="G9" s="19">
        <v>0</v>
      </c>
      <c r="H9" s="22">
        <v>2000</v>
      </c>
      <c r="I9" s="82">
        <v>0</v>
      </c>
      <c r="J9" s="82">
        <v>500</v>
      </c>
      <c r="K9" s="82">
        <v>5800</v>
      </c>
      <c r="L9" s="65">
        <f t="shared" si="0"/>
        <v>16800</v>
      </c>
      <c r="M9" s="17"/>
      <c r="N9" s="16">
        <f t="shared" si="1"/>
        <v>0</v>
      </c>
      <c r="O9" s="1"/>
      <c r="P9" s="1"/>
      <c r="Q9" s="1"/>
    </row>
    <row r="10" spans="1:17" ht="26.25" customHeight="1" x14ac:dyDescent="0.2">
      <c r="A10" s="21" t="s">
        <v>117</v>
      </c>
      <c r="B10" s="20" t="s">
        <v>86</v>
      </c>
      <c r="C10" s="93">
        <v>0</v>
      </c>
      <c r="D10" s="19">
        <v>1000</v>
      </c>
      <c r="E10" s="22">
        <v>0</v>
      </c>
      <c r="F10" s="19">
        <v>0</v>
      </c>
      <c r="G10" s="19">
        <v>0</v>
      </c>
      <c r="H10" s="22">
        <v>1000</v>
      </c>
      <c r="I10" s="82">
        <v>0</v>
      </c>
      <c r="J10" s="82">
        <v>400</v>
      </c>
      <c r="K10" s="82">
        <v>5400</v>
      </c>
      <c r="L10" s="65">
        <f t="shared" si="0"/>
        <v>7800</v>
      </c>
      <c r="M10" s="17"/>
      <c r="N10" s="16">
        <f t="shared" si="1"/>
        <v>0</v>
      </c>
      <c r="O10" s="1"/>
      <c r="P10" s="1"/>
      <c r="Q10" s="1"/>
    </row>
    <row r="11" spans="1:17" ht="26.25" customHeight="1" x14ac:dyDescent="0.2">
      <c r="A11" s="21" t="s">
        <v>116</v>
      </c>
      <c r="B11" s="20" t="s">
        <v>84</v>
      </c>
      <c r="C11" s="93">
        <v>0</v>
      </c>
      <c r="D11" s="19">
        <v>1000</v>
      </c>
      <c r="E11" s="22">
        <v>0</v>
      </c>
      <c r="F11" s="19">
        <v>0</v>
      </c>
      <c r="G11" s="19">
        <v>0</v>
      </c>
      <c r="H11" s="22">
        <v>1000</v>
      </c>
      <c r="I11" s="82">
        <v>0</v>
      </c>
      <c r="J11" s="82">
        <v>200</v>
      </c>
      <c r="K11" s="82">
        <v>1400</v>
      </c>
      <c r="L11" s="65">
        <f t="shared" si="0"/>
        <v>3600</v>
      </c>
      <c r="M11" s="17"/>
      <c r="N11" s="16">
        <f t="shared" si="1"/>
        <v>0</v>
      </c>
      <c r="O11" s="1"/>
      <c r="P11" s="1"/>
      <c r="Q11" s="1"/>
    </row>
    <row r="12" spans="1:17" ht="26.25" customHeight="1" x14ac:dyDescent="0.2">
      <c r="A12" s="21" t="s">
        <v>115</v>
      </c>
      <c r="B12" s="20" t="s">
        <v>82</v>
      </c>
      <c r="C12" s="93">
        <v>0</v>
      </c>
      <c r="D12" s="19">
        <v>1000</v>
      </c>
      <c r="E12" s="22">
        <v>1000</v>
      </c>
      <c r="F12" s="19">
        <v>0</v>
      </c>
      <c r="G12" s="19">
        <v>0</v>
      </c>
      <c r="H12" s="22">
        <v>2000</v>
      </c>
      <c r="I12" s="82">
        <v>600</v>
      </c>
      <c r="J12" s="82">
        <v>700</v>
      </c>
      <c r="K12" s="82">
        <v>1400</v>
      </c>
      <c r="L12" s="65">
        <f t="shared" si="0"/>
        <v>6700</v>
      </c>
      <c r="M12" s="17"/>
      <c r="N12" s="16">
        <f t="shared" si="1"/>
        <v>0</v>
      </c>
      <c r="O12" s="1"/>
      <c r="P12" s="1"/>
      <c r="Q12" s="1"/>
    </row>
    <row r="13" spans="1:17" ht="26.25" customHeight="1" x14ac:dyDescent="0.2">
      <c r="A13" s="95" t="s">
        <v>114</v>
      </c>
      <c r="B13" s="27" t="s">
        <v>113</v>
      </c>
      <c r="C13" s="93">
        <v>0</v>
      </c>
      <c r="D13" s="19">
        <v>0</v>
      </c>
      <c r="E13" s="22">
        <v>0</v>
      </c>
      <c r="F13" s="19">
        <v>0</v>
      </c>
      <c r="G13" s="19">
        <v>0</v>
      </c>
      <c r="H13" s="22">
        <v>0</v>
      </c>
      <c r="I13" s="82">
        <v>0</v>
      </c>
      <c r="J13" s="82">
        <v>0</v>
      </c>
      <c r="K13" s="82">
        <v>0</v>
      </c>
      <c r="L13" s="65">
        <f t="shared" si="0"/>
        <v>0</v>
      </c>
      <c r="M13" s="17"/>
      <c r="N13" s="16">
        <f t="shared" si="1"/>
        <v>0</v>
      </c>
      <c r="O13" s="1"/>
      <c r="P13" s="1"/>
      <c r="Q13" s="1"/>
    </row>
    <row r="14" spans="1:17" s="56" customFormat="1" ht="26.25" customHeight="1" x14ac:dyDescent="0.2">
      <c r="A14" s="21" t="s">
        <v>112</v>
      </c>
      <c r="B14" s="94" t="s">
        <v>78</v>
      </c>
      <c r="C14" s="93">
        <v>0</v>
      </c>
      <c r="D14" s="19">
        <v>0</v>
      </c>
      <c r="E14" s="22">
        <v>0</v>
      </c>
      <c r="F14" s="19">
        <v>0</v>
      </c>
      <c r="G14" s="19">
        <v>0</v>
      </c>
      <c r="H14" s="22">
        <v>0</v>
      </c>
      <c r="I14" s="82">
        <v>0</v>
      </c>
      <c r="J14" s="82">
        <v>0</v>
      </c>
      <c r="K14" s="82">
        <v>200</v>
      </c>
      <c r="L14" s="65">
        <f t="shared" si="0"/>
        <v>200</v>
      </c>
      <c r="M14" s="17"/>
      <c r="N14" s="16">
        <f t="shared" si="1"/>
        <v>0</v>
      </c>
    </row>
    <row r="15" spans="1:17" s="56" customFormat="1" ht="26.25" customHeight="1" x14ac:dyDescent="0.2">
      <c r="A15" s="95" t="s">
        <v>111</v>
      </c>
      <c r="B15" s="94" t="s">
        <v>110</v>
      </c>
      <c r="C15" s="93">
        <v>0</v>
      </c>
      <c r="D15" s="19">
        <v>0</v>
      </c>
      <c r="E15" s="22">
        <v>0</v>
      </c>
      <c r="F15" s="19">
        <v>0</v>
      </c>
      <c r="G15" s="19">
        <v>0</v>
      </c>
      <c r="H15" s="22">
        <v>0</v>
      </c>
      <c r="I15" s="82">
        <v>0</v>
      </c>
      <c r="J15" s="82">
        <v>0</v>
      </c>
      <c r="K15" s="82">
        <v>0</v>
      </c>
      <c r="L15" s="65">
        <f t="shared" si="0"/>
        <v>0</v>
      </c>
      <c r="M15" s="17"/>
      <c r="N15" s="16">
        <f t="shared" si="1"/>
        <v>0</v>
      </c>
    </row>
    <row r="16" spans="1:17" s="56" customFormat="1" ht="26.25" customHeight="1" x14ac:dyDescent="0.2">
      <c r="A16" s="21" t="s">
        <v>109</v>
      </c>
      <c r="B16" s="71" t="s">
        <v>76</v>
      </c>
      <c r="C16" s="19">
        <v>0</v>
      </c>
      <c r="D16" s="19">
        <v>0</v>
      </c>
      <c r="E16" s="22">
        <v>0</v>
      </c>
      <c r="F16" s="19">
        <v>0</v>
      </c>
      <c r="G16" s="19">
        <v>0</v>
      </c>
      <c r="H16" s="19">
        <v>0</v>
      </c>
      <c r="I16" s="82">
        <v>0</v>
      </c>
      <c r="J16" s="19">
        <v>0</v>
      </c>
      <c r="K16" s="19">
        <v>0</v>
      </c>
      <c r="L16" s="65">
        <f t="shared" si="0"/>
        <v>0</v>
      </c>
      <c r="M16" s="17"/>
      <c r="N16" s="16">
        <f t="shared" si="1"/>
        <v>0</v>
      </c>
    </row>
    <row r="17" spans="1:17" s="56" customFormat="1" ht="13.5" thickBot="1" x14ac:dyDescent="0.25">
      <c r="A17" s="64"/>
      <c r="B17" s="64"/>
      <c r="C17" s="62"/>
      <c r="D17" s="63"/>
      <c r="E17" s="62"/>
      <c r="F17" s="62"/>
      <c r="G17" s="62"/>
      <c r="H17" s="62"/>
      <c r="I17" s="62"/>
      <c r="J17" s="62"/>
      <c r="K17" s="62"/>
      <c r="L17" s="80"/>
      <c r="M17" s="92"/>
      <c r="N17" s="91"/>
    </row>
    <row r="18" spans="1:17" ht="28.5" customHeight="1" thickBot="1" x14ac:dyDescent="0.25">
      <c r="A18" s="15" t="s">
        <v>108</v>
      </c>
      <c r="B18" s="14"/>
      <c r="C18" s="13"/>
      <c r="D18" s="13"/>
      <c r="E18" s="11"/>
      <c r="F18" s="12"/>
      <c r="G18" s="12"/>
      <c r="H18" s="11"/>
      <c r="I18" s="12"/>
      <c r="J18" s="11"/>
      <c r="K18" s="11"/>
      <c r="L18" s="10"/>
      <c r="M18" s="9"/>
      <c r="N18" s="8">
        <f>SUM(N8:N16)</f>
        <v>0</v>
      </c>
    </row>
    <row r="19" spans="1:17" s="56" customFormat="1" x14ac:dyDescent="0.2">
      <c r="A19" s="64"/>
      <c r="B19" s="64"/>
      <c r="C19" s="62"/>
      <c r="D19" s="63"/>
      <c r="E19" s="62"/>
      <c r="F19" s="62"/>
      <c r="G19" s="62"/>
      <c r="H19" s="62"/>
      <c r="I19" s="62"/>
      <c r="J19" s="62"/>
      <c r="K19" s="62"/>
      <c r="L19" s="80"/>
      <c r="M19" s="92"/>
      <c r="N19" s="91"/>
    </row>
    <row r="20" spans="1:17" ht="51" x14ac:dyDescent="0.2">
      <c r="A20" s="43" t="s">
        <v>107</v>
      </c>
      <c r="B20" s="20"/>
      <c r="C20" s="41" t="s">
        <v>21</v>
      </c>
      <c r="D20" s="41" t="s">
        <v>20</v>
      </c>
      <c r="E20" s="40" t="s">
        <v>19</v>
      </c>
      <c r="F20" s="40" t="s">
        <v>18</v>
      </c>
      <c r="G20" s="40" t="s">
        <v>17</v>
      </c>
      <c r="H20" s="40" t="s">
        <v>16</v>
      </c>
      <c r="I20" s="40" t="s">
        <v>15</v>
      </c>
      <c r="J20" s="40" t="s">
        <v>14</v>
      </c>
      <c r="K20" s="40" t="s">
        <v>13</v>
      </c>
      <c r="L20" s="39" t="s">
        <v>12</v>
      </c>
      <c r="M20" s="38" t="s">
        <v>11</v>
      </c>
      <c r="N20" s="37" t="s">
        <v>10</v>
      </c>
    </row>
    <row r="21" spans="1:17" x14ac:dyDescent="0.2">
      <c r="A21" s="36" t="s">
        <v>9</v>
      </c>
      <c r="B21" s="49"/>
      <c r="C21" s="75" t="s">
        <v>8</v>
      </c>
      <c r="D21" s="75" t="s">
        <v>8</v>
      </c>
      <c r="E21" s="74" t="s">
        <v>8</v>
      </c>
      <c r="F21" s="74" t="s">
        <v>8</v>
      </c>
      <c r="G21" s="74" t="s">
        <v>8</v>
      </c>
      <c r="H21" s="74" t="s">
        <v>8</v>
      </c>
      <c r="I21" s="73" t="s">
        <v>8</v>
      </c>
      <c r="J21" s="73" t="s">
        <v>8</v>
      </c>
      <c r="K21" s="73" t="s">
        <v>8</v>
      </c>
      <c r="L21" s="72" t="s">
        <v>8</v>
      </c>
    </row>
    <row r="22" spans="1:17" x14ac:dyDescent="0.2">
      <c r="A22" s="90" t="s">
        <v>107</v>
      </c>
      <c r="B22" s="49"/>
      <c r="C22" s="30"/>
      <c r="D22" s="30"/>
      <c r="E22" s="29"/>
      <c r="F22" s="29"/>
      <c r="G22" s="29"/>
      <c r="H22" s="86"/>
      <c r="I22" s="89"/>
      <c r="J22" s="89"/>
      <c r="K22" s="89"/>
      <c r="L22" s="88"/>
      <c r="M22" s="79"/>
      <c r="N22" s="78"/>
      <c r="O22" s="1"/>
      <c r="P22" s="1"/>
      <c r="Q22" s="1"/>
    </row>
    <row r="23" spans="1:17" x14ac:dyDescent="0.2">
      <c r="A23" s="31" t="s">
        <v>91</v>
      </c>
      <c r="B23" s="87"/>
      <c r="C23" s="30"/>
      <c r="D23" s="30"/>
      <c r="E23" s="29"/>
      <c r="F23" s="29"/>
      <c r="G23" s="29"/>
      <c r="H23" s="86"/>
      <c r="I23" s="89"/>
      <c r="J23" s="89"/>
      <c r="K23" s="89"/>
      <c r="L23" s="88"/>
    </row>
    <row r="24" spans="1:17" x14ac:dyDescent="0.2">
      <c r="A24" s="31" t="s">
        <v>40</v>
      </c>
      <c r="B24" s="87"/>
      <c r="C24" s="30"/>
      <c r="D24" s="30"/>
      <c r="E24" s="29"/>
      <c r="F24" s="29"/>
      <c r="G24" s="29"/>
      <c r="H24" s="86"/>
      <c r="I24" s="89"/>
      <c r="J24" s="89"/>
      <c r="K24" s="89"/>
      <c r="L24" s="88"/>
    </row>
    <row r="25" spans="1:17" x14ac:dyDescent="0.2">
      <c r="A25" s="31" t="s">
        <v>39</v>
      </c>
      <c r="B25" s="87"/>
      <c r="C25" s="30"/>
      <c r="D25" s="30"/>
      <c r="E25" s="29"/>
      <c r="F25" s="29"/>
      <c r="G25" s="29"/>
      <c r="H25" s="86"/>
      <c r="I25" s="85"/>
      <c r="J25" s="85"/>
      <c r="K25" s="85"/>
      <c r="L25" s="28"/>
    </row>
    <row r="26" spans="1:17" ht="25.5" customHeight="1" x14ac:dyDescent="0.2">
      <c r="A26" s="20" t="s">
        <v>106</v>
      </c>
      <c r="B26" s="20" t="s">
        <v>105</v>
      </c>
      <c r="C26" s="83">
        <v>0</v>
      </c>
      <c r="D26" s="84">
        <v>0</v>
      </c>
      <c r="E26" s="84">
        <v>0</v>
      </c>
      <c r="F26" s="84">
        <v>0</v>
      </c>
      <c r="G26" s="84">
        <v>0</v>
      </c>
      <c r="H26" s="83">
        <v>0</v>
      </c>
      <c r="I26" s="82">
        <v>0</v>
      </c>
      <c r="J26" s="82">
        <v>0</v>
      </c>
      <c r="K26" s="82">
        <v>0</v>
      </c>
      <c r="L26" s="65">
        <f t="shared" ref="L26:L35" si="2">SUM(C26:K26)</f>
        <v>0</v>
      </c>
      <c r="M26" s="17"/>
      <c r="N26" s="16">
        <f t="shared" ref="N26:N35" si="3">SUM(L26*M26)</f>
        <v>0</v>
      </c>
    </row>
    <row r="27" spans="1:17" ht="25.5" customHeight="1" x14ac:dyDescent="0.2">
      <c r="A27" s="20" t="s">
        <v>104</v>
      </c>
      <c r="B27" s="20" t="s">
        <v>37</v>
      </c>
      <c r="C27" s="83">
        <v>0</v>
      </c>
      <c r="D27" s="84">
        <v>0</v>
      </c>
      <c r="E27" s="84">
        <v>1700</v>
      </c>
      <c r="F27" s="84">
        <v>500</v>
      </c>
      <c r="G27" s="84">
        <v>0</v>
      </c>
      <c r="H27" s="83">
        <v>0</v>
      </c>
      <c r="I27" s="82">
        <v>0</v>
      </c>
      <c r="J27" s="82">
        <v>0</v>
      </c>
      <c r="K27" s="82">
        <v>0</v>
      </c>
      <c r="L27" s="65">
        <f t="shared" si="2"/>
        <v>2200</v>
      </c>
      <c r="M27" s="17"/>
      <c r="N27" s="16">
        <f t="shared" si="3"/>
        <v>0</v>
      </c>
      <c r="O27" s="1"/>
      <c r="P27" s="1"/>
      <c r="Q27" s="1"/>
    </row>
    <row r="28" spans="1:17" ht="25.5" customHeight="1" x14ac:dyDescent="0.2">
      <c r="A28" s="20" t="s">
        <v>103</v>
      </c>
      <c r="B28" s="21" t="s">
        <v>35</v>
      </c>
      <c r="C28" s="83">
        <v>0</v>
      </c>
      <c r="D28" s="84">
        <v>0</v>
      </c>
      <c r="E28" s="84">
        <v>0</v>
      </c>
      <c r="F28" s="84">
        <v>0</v>
      </c>
      <c r="G28" s="84">
        <v>0</v>
      </c>
      <c r="H28" s="83">
        <v>0</v>
      </c>
      <c r="I28" s="82">
        <v>0</v>
      </c>
      <c r="J28" s="82">
        <v>0</v>
      </c>
      <c r="K28" s="82">
        <v>0</v>
      </c>
      <c r="L28" s="65">
        <f t="shared" si="2"/>
        <v>0</v>
      </c>
      <c r="M28" s="17"/>
      <c r="N28" s="16">
        <f t="shared" si="3"/>
        <v>0</v>
      </c>
      <c r="O28" s="1"/>
      <c r="P28" s="1"/>
      <c r="Q28" s="1"/>
    </row>
    <row r="29" spans="1:17" ht="25.5" customHeight="1" x14ac:dyDescent="0.2">
      <c r="A29" s="20" t="s">
        <v>102</v>
      </c>
      <c r="B29" s="21" t="s">
        <v>101</v>
      </c>
      <c r="C29" s="83">
        <v>0</v>
      </c>
      <c r="D29" s="84">
        <v>0</v>
      </c>
      <c r="E29" s="84">
        <v>0</v>
      </c>
      <c r="F29" s="84">
        <v>0</v>
      </c>
      <c r="G29" s="84">
        <v>0</v>
      </c>
      <c r="H29" s="83">
        <v>0</v>
      </c>
      <c r="I29" s="82">
        <v>0</v>
      </c>
      <c r="J29" s="82">
        <v>0</v>
      </c>
      <c r="K29" s="82">
        <v>0</v>
      </c>
      <c r="L29" s="65">
        <f t="shared" si="2"/>
        <v>0</v>
      </c>
      <c r="M29" s="17"/>
      <c r="N29" s="16">
        <f t="shared" si="3"/>
        <v>0</v>
      </c>
      <c r="O29" s="1"/>
      <c r="P29" s="1"/>
      <c r="Q29" s="1"/>
    </row>
    <row r="30" spans="1:17" ht="25.5" customHeight="1" x14ac:dyDescent="0.2">
      <c r="A30" s="20" t="s">
        <v>100</v>
      </c>
      <c r="B30" s="20" t="s">
        <v>33</v>
      </c>
      <c r="C30" s="83">
        <v>0</v>
      </c>
      <c r="D30" s="84">
        <v>0</v>
      </c>
      <c r="E30" s="84">
        <v>0</v>
      </c>
      <c r="F30" s="84">
        <v>300</v>
      </c>
      <c r="G30" s="84">
        <v>0</v>
      </c>
      <c r="H30" s="83">
        <v>0</v>
      </c>
      <c r="I30" s="82">
        <v>0</v>
      </c>
      <c r="J30" s="82">
        <v>0</v>
      </c>
      <c r="K30" s="82">
        <v>0</v>
      </c>
      <c r="L30" s="65">
        <f t="shared" si="2"/>
        <v>300</v>
      </c>
      <c r="M30" s="17"/>
      <c r="N30" s="16">
        <f t="shared" si="3"/>
        <v>0</v>
      </c>
      <c r="O30" s="1"/>
      <c r="P30" s="1"/>
      <c r="Q30" s="1"/>
    </row>
    <row r="31" spans="1:17" ht="25.5" customHeight="1" x14ac:dyDescent="0.2">
      <c r="A31" s="20" t="s">
        <v>99</v>
      </c>
      <c r="B31" s="20" t="s">
        <v>31</v>
      </c>
      <c r="C31" s="22">
        <v>0</v>
      </c>
      <c r="D31" s="19">
        <v>0</v>
      </c>
      <c r="E31" s="84">
        <v>0</v>
      </c>
      <c r="F31" s="19">
        <v>0</v>
      </c>
      <c r="G31" s="19">
        <v>0</v>
      </c>
      <c r="H31" s="83">
        <v>0</v>
      </c>
      <c r="I31" s="82">
        <v>0</v>
      </c>
      <c r="J31" s="82">
        <v>0</v>
      </c>
      <c r="K31" s="82">
        <v>0</v>
      </c>
      <c r="L31" s="65">
        <f t="shared" si="2"/>
        <v>0</v>
      </c>
      <c r="M31" s="17"/>
      <c r="N31" s="16">
        <f t="shared" si="3"/>
        <v>0</v>
      </c>
      <c r="O31" s="1"/>
      <c r="P31" s="1"/>
      <c r="Q31" s="1"/>
    </row>
    <row r="32" spans="1:17" ht="25.5" customHeight="1" x14ac:dyDescent="0.2">
      <c r="A32" s="20" t="s">
        <v>98</v>
      </c>
      <c r="B32" s="21" t="s">
        <v>29</v>
      </c>
      <c r="C32" s="22">
        <v>0</v>
      </c>
      <c r="D32" s="19">
        <v>0</v>
      </c>
      <c r="E32" s="84">
        <v>0</v>
      </c>
      <c r="F32" s="19">
        <v>0</v>
      </c>
      <c r="G32" s="19">
        <v>0</v>
      </c>
      <c r="H32" s="83">
        <v>0</v>
      </c>
      <c r="I32" s="82">
        <v>0</v>
      </c>
      <c r="J32" s="82">
        <v>0</v>
      </c>
      <c r="K32" s="82">
        <v>0</v>
      </c>
      <c r="L32" s="65">
        <f t="shared" si="2"/>
        <v>0</v>
      </c>
      <c r="M32" s="17"/>
      <c r="N32" s="16">
        <f t="shared" si="3"/>
        <v>0</v>
      </c>
      <c r="O32" s="1"/>
      <c r="P32" s="1"/>
      <c r="Q32" s="1"/>
    </row>
    <row r="33" spans="1:17" ht="25.5" customHeight="1" x14ac:dyDescent="0.2">
      <c r="A33" s="20" t="s">
        <v>97</v>
      </c>
      <c r="B33" s="21" t="s">
        <v>96</v>
      </c>
      <c r="C33" s="22">
        <v>0</v>
      </c>
      <c r="D33" s="19">
        <v>0</v>
      </c>
      <c r="E33" s="84">
        <v>0</v>
      </c>
      <c r="F33" s="19">
        <v>0</v>
      </c>
      <c r="G33" s="19">
        <v>0</v>
      </c>
      <c r="H33" s="83">
        <v>0</v>
      </c>
      <c r="I33" s="82">
        <v>0</v>
      </c>
      <c r="J33" s="82">
        <v>0</v>
      </c>
      <c r="K33" s="82">
        <v>0</v>
      </c>
      <c r="L33" s="65">
        <f t="shared" si="2"/>
        <v>0</v>
      </c>
      <c r="M33" s="17"/>
      <c r="N33" s="16">
        <f t="shared" si="3"/>
        <v>0</v>
      </c>
      <c r="O33" s="1"/>
      <c r="P33" s="1"/>
      <c r="Q33" s="1"/>
    </row>
    <row r="34" spans="1:17" ht="25.5" customHeight="1" x14ac:dyDescent="0.2">
      <c r="A34" s="20" t="s">
        <v>95</v>
      </c>
      <c r="B34" s="21" t="s">
        <v>25</v>
      </c>
      <c r="C34" s="22">
        <v>0</v>
      </c>
      <c r="D34" s="19">
        <v>0</v>
      </c>
      <c r="E34" s="84">
        <v>0</v>
      </c>
      <c r="F34" s="19">
        <v>0</v>
      </c>
      <c r="G34" s="19">
        <v>0</v>
      </c>
      <c r="H34" s="83">
        <v>0</v>
      </c>
      <c r="I34" s="82">
        <v>0</v>
      </c>
      <c r="J34" s="82">
        <v>0</v>
      </c>
      <c r="K34" s="82">
        <v>0</v>
      </c>
      <c r="L34" s="65">
        <f t="shared" si="2"/>
        <v>0</v>
      </c>
      <c r="M34" s="17"/>
      <c r="N34" s="16">
        <f t="shared" si="3"/>
        <v>0</v>
      </c>
      <c r="O34" s="1"/>
      <c r="P34" s="1"/>
      <c r="Q34" s="1"/>
    </row>
    <row r="35" spans="1:17" ht="25.5" customHeight="1" x14ac:dyDescent="0.2">
      <c r="A35" s="20" t="s">
        <v>94</v>
      </c>
      <c r="B35" s="21" t="s">
        <v>23</v>
      </c>
      <c r="C35" s="22">
        <v>0</v>
      </c>
      <c r="D35" s="19">
        <v>0</v>
      </c>
      <c r="E35" s="84">
        <v>0</v>
      </c>
      <c r="F35" s="19">
        <v>0</v>
      </c>
      <c r="G35" s="19">
        <v>0</v>
      </c>
      <c r="H35" s="83">
        <v>0</v>
      </c>
      <c r="I35" s="82">
        <v>0</v>
      </c>
      <c r="J35" s="82">
        <v>0</v>
      </c>
      <c r="K35" s="82">
        <v>0</v>
      </c>
      <c r="L35" s="65">
        <f t="shared" si="2"/>
        <v>0</v>
      </c>
      <c r="M35" s="17"/>
      <c r="N35" s="16">
        <f t="shared" si="3"/>
        <v>0</v>
      </c>
      <c r="O35" s="1"/>
      <c r="P35" s="1"/>
      <c r="Q35" s="1"/>
    </row>
    <row r="36" spans="1:17" ht="16.899999999999999" customHeight="1" thickBot="1" x14ac:dyDescent="0.25">
      <c r="A36" s="70"/>
      <c r="B36" s="70"/>
      <c r="C36" s="69"/>
      <c r="D36" s="69"/>
      <c r="E36" s="69"/>
      <c r="F36" s="69"/>
      <c r="G36" s="69"/>
      <c r="H36" s="69"/>
      <c r="I36" s="69"/>
      <c r="J36" s="69"/>
      <c r="K36" s="69"/>
      <c r="L36" s="80"/>
      <c r="M36" s="81"/>
      <c r="N36" s="78"/>
      <c r="O36" s="80"/>
      <c r="P36" s="1"/>
      <c r="Q36" s="1"/>
    </row>
    <row r="37" spans="1:17" ht="28.5" customHeight="1" thickBot="1" x14ac:dyDescent="0.25">
      <c r="A37" s="15" t="s">
        <v>93</v>
      </c>
      <c r="B37" s="14"/>
      <c r="C37" s="13"/>
      <c r="D37" s="13"/>
      <c r="E37" s="11"/>
      <c r="F37" s="12"/>
      <c r="G37" s="12"/>
      <c r="H37" s="11"/>
      <c r="I37" s="12"/>
      <c r="J37" s="11"/>
      <c r="K37" s="11"/>
      <c r="L37" s="10"/>
      <c r="M37" s="9"/>
      <c r="N37" s="8">
        <f>SUM(N26:N35)</f>
        <v>0</v>
      </c>
    </row>
    <row r="38" spans="1:17" ht="16.899999999999999" customHeight="1" x14ac:dyDescent="0.2">
      <c r="A38" s="70"/>
      <c r="B38" s="70"/>
      <c r="C38" s="69"/>
      <c r="D38" s="69"/>
      <c r="E38" s="69"/>
      <c r="F38" s="69"/>
      <c r="G38" s="69"/>
      <c r="H38" s="69"/>
      <c r="I38" s="69"/>
      <c r="J38" s="69"/>
      <c r="K38" s="69"/>
      <c r="L38" s="80"/>
      <c r="M38" s="79"/>
      <c r="N38" s="78"/>
      <c r="O38" s="1"/>
      <c r="P38" s="1"/>
      <c r="Q38" s="1"/>
    </row>
    <row r="39" spans="1:17" ht="51" x14ac:dyDescent="0.2">
      <c r="A39" s="43" t="s">
        <v>92</v>
      </c>
      <c r="B39" s="20"/>
      <c r="C39" s="41" t="s">
        <v>21</v>
      </c>
      <c r="D39" s="41" t="s">
        <v>20</v>
      </c>
      <c r="E39" s="40" t="s">
        <v>19</v>
      </c>
      <c r="F39" s="40" t="s">
        <v>18</v>
      </c>
      <c r="G39" s="40" t="s">
        <v>17</v>
      </c>
      <c r="H39" s="40" t="s">
        <v>16</v>
      </c>
      <c r="I39" s="40" t="s">
        <v>15</v>
      </c>
      <c r="J39" s="40" t="s">
        <v>14</v>
      </c>
      <c r="K39" s="40" t="s">
        <v>13</v>
      </c>
      <c r="L39" s="39" t="s">
        <v>12</v>
      </c>
      <c r="M39" s="38" t="s">
        <v>11</v>
      </c>
      <c r="N39" s="37" t="s">
        <v>10</v>
      </c>
    </row>
    <row r="40" spans="1:17" x14ac:dyDescent="0.2">
      <c r="A40" s="36" t="s">
        <v>9</v>
      </c>
      <c r="B40" s="49"/>
      <c r="C40" s="75" t="s">
        <v>8</v>
      </c>
      <c r="D40" s="75" t="s">
        <v>8</v>
      </c>
      <c r="E40" s="74" t="s">
        <v>8</v>
      </c>
      <c r="F40" s="74" t="s">
        <v>8</v>
      </c>
      <c r="G40" s="74" t="s">
        <v>8</v>
      </c>
      <c r="H40" s="74" t="s">
        <v>8</v>
      </c>
      <c r="I40" s="73" t="s">
        <v>8</v>
      </c>
      <c r="J40" s="73" t="s">
        <v>8</v>
      </c>
      <c r="K40" s="73" t="s">
        <v>8</v>
      </c>
      <c r="L40" s="72" t="s">
        <v>8</v>
      </c>
    </row>
    <row r="41" spans="1:17" x14ac:dyDescent="0.2">
      <c r="A41" s="77" t="s">
        <v>91</v>
      </c>
      <c r="B41" s="49"/>
      <c r="C41" s="75"/>
      <c r="D41" s="75"/>
      <c r="E41" s="74"/>
      <c r="F41" s="74"/>
      <c r="G41" s="74"/>
      <c r="H41" s="74"/>
      <c r="I41" s="73"/>
      <c r="J41" s="73"/>
      <c r="K41" s="73"/>
      <c r="L41" s="72"/>
    </row>
    <row r="42" spans="1:17" x14ac:dyDescent="0.2">
      <c r="A42" s="76" t="s">
        <v>40</v>
      </c>
      <c r="B42" s="49"/>
      <c r="C42" s="75"/>
      <c r="D42" s="75"/>
      <c r="E42" s="74"/>
      <c r="F42" s="74"/>
      <c r="G42" s="74"/>
      <c r="H42" s="74"/>
      <c r="I42" s="73"/>
      <c r="J42" s="73"/>
      <c r="K42" s="73"/>
      <c r="L42" s="72"/>
    </row>
    <row r="43" spans="1:17" x14ac:dyDescent="0.2">
      <c r="A43" s="76" t="s">
        <v>90</v>
      </c>
      <c r="B43" s="49"/>
      <c r="C43" s="75"/>
      <c r="D43" s="75"/>
      <c r="E43" s="74"/>
      <c r="F43" s="74"/>
      <c r="G43" s="74"/>
      <c r="H43" s="74"/>
      <c r="I43" s="73"/>
      <c r="J43" s="73"/>
      <c r="K43" s="73"/>
      <c r="L43" s="72"/>
    </row>
    <row r="44" spans="1:17" ht="24" customHeight="1" x14ac:dyDescent="0.2">
      <c r="A44" s="21" t="s">
        <v>89</v>
      </c>
      <c r="B44" s="21" t="s">
        <v>88</v>
      </c>
      <c r="C44" s="19">
        <v>0</v>
      </c>
      <c r="D44" s="19">
        <v>0</v>
      </c>
      <c r="E44" s="19">
        <v>0</v>
      </c>
      <c r="F44" s="19">
        <v>60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65">
        <f t="shared" ref="L44:L56" si="4">SUM(C44:K44)</f>
        <v>60</v>
      </c>
      <c r="M44" s="17"/>
      <c r="N44" s="16">
        <f t="shared" ref="N44:N56" si="5">SUM(L44*M44)</f>
        <v>0</v>
      </c>
    </row>
    <row r="45" spans="1:17" ht="24" customHeight="1" x14ac:dyDescent="0.2">
      <c r="A45" s="21" t="s">
        <v>87</v>
      </c>
      <c r="B45" s="21" t="s">
        <v>86</v>
      </c>
      <c r="C45" s="19">
        <v>0</v>
      </c>
      <c r="D45" s="19">
        <v>0</v>
      </c>
      <c r="E45" s="19">
        <v>0</v>
      </c>
      <c r="F45" s="19">
        <v>60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65">
        <f t="shared" si="4"/>
        <v>60</v>
      </c>
      <c r="M45" s="17"/>
      <c r="N45" s="16">
        <f t="shared" si="5"/>
        <v>0</v>
      </c>
    </row>
    <row r="46" spans="1:17" ht="24" customHeight="1" x14ac:dyDescent="0.2">
      <c r="A46" s="21" t="s">
        <v>85</v>
      </c>
      <c r="B46" s="20" t="s">
        <v>84</v>
      </c>
      <c r="C46" s="46">
        <v>0</v>
      </c>
      <c r="D46" s="46">
        <v>0</v>
      </c>
      <c r="E46" s="46">
        <v>0</v>
      </c>
      <c r="F46" s="19">
        <v>60</v>
      </c>
      <c r="G46" s="46">
        <v>0</v>
      </c>
      <c r="H46" s="46">
        <v>120</v>
      </c>
      <c r="I46" s="46">
        <v>0</v>
      </c>
      <c r="J46" s="46">
        <v>0</v>
      </c>
      <c r="K46" s="46">
        <v>0</v>
      </c>
      <c r="L46" s="65">
        <f t="shared" si="4"/>
        <v>180</v>
      </c>
      <c r="M46" s="17"/>
      <c r="N46" s="16">
        <f t="shared" si="5"/>
        <v>0</v>
      </c>
    </row>
    <row r="47" spans="1:17" ht="24" customHeight="1" x14ac:dyDescent="0.2">
      <c r="A47" s="21" t="s">
        <v>83</v>
      </c>
      <c r="B47" s="20" t="s">
        <v>82</v>
      </c>
      <c r="C47" s="46">
        <v>0</v>
      </c>
      <c r="D47" s="46">
        <v>0</v>
      </c>
      <c r="E47" s="46">
        <v>0</v>
      </c>
      <c r="F47" s="46">
        <v>120</v>
      </c>
      <c r="G47" s="46">
        <v>0</v>
      </c>
      <c r="H47" s="46">
        <v>120</v>
      </c>
      <c r="I47" s="46">
        <v>0</v>
      </c>
      <c r="J47" s="46">
        <v>0</v>
      </c>
      <c r="K47" s="46">
        <v>0</v>
      </c>
      <c r="L47" s="65">
        <f t="shared" si="4"/>
        <v>240</v>
      </c>
      <c r="M47" s="17"/>
      <c r="N47" s="16">
        <f t="shared" si="5"/>
        <v>0</v>
      </c>
      <c r="O47" s="1"/>
      <c r="P47" s="1"/>
      <c r="Q47" s="1"/>
    </row>
    <row r="48" spans="1:17" ht="24" customHeight="1" x14ac:dyDescent="0.2">
      <c r="A48" s="21" t="s">
        <v>81</v>
      </c>
      <c r="B48" s="20" t="s">
        <v>80</v>
      </c>
      <c r="C48" s="46">
        <v>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65">
        <f t="shared" si="4"/>
        <v>0</v>
      </c>
      <c r="M48" s="17"/>
      <c r="N48" s="16">
        <f t="shared" si="5"/>
        <v>0</v>
      </c>
      <c r="O48" s="1"/>
      <c r="P48" s="1"/>
      <c r="Q48" s="1"/>
    </row>
    <row r="49" spans="1:17" ht="24" customHeight="1" x14ac:dyDescent="0.2">
      <c r="A49" s="21" t="s">
        <v>79</v>
      </c>
      <c r="B49" s="21" t="s">
        <v>78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46">
        <v>24</v>
      </c>
      <c r="I49" s="46">
        <v>0</v>
      </c>
      <c r="J49" s="46">
        <v>0</v>
      </c>
      <c r="K49" s="46">
        <v>200</v>
      </c>
      <c r="L49" s="65">
        <f t="shared" si="4"/>
        <v>224</v>
      </c>
      <c r="M49" s="17"/>
      <c r="N49" s="16">
        <f t="shared" si="5"/>
        <v>0</v>
      </c>
      <c r="O49" s="1"/>
      <c r="P49" s="1"/>
      <c r="Q49" s="1"/>
    </row>
    <row r="50" spans="1:17" ht="24" customHeight="1" x14ac:dyDescent="0.2">
      <c r="A50" s="21" t="s">
        <v>77</v>
      </c>
      <c r="B50" s="20" t="s">
        <v>76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46">
        <v>120</v>
      </c>
      <c r="I50" s="46">
        <v>4000</v>
      </c>
      <c r="J50" s="46">
        <v>1000</v>
      </c>
      <c r="K50" s="46">
        <v>0</v>
      </c>
      <c r="L50" s="65">
        <f t="shared" si="4"/>
        <v>5120</v>
      </c>
      <c r="M50" s="17"/>
      <c r="N50" s="16">
        <f t="shared" si="5"/>
        <v>0</v>
      </c>
      <c r="O50" s="1"/>
      <c r="P50" s="1"/>
      <c r="Q50" s="1"/>
    </row>
    <row r="51" spans="1:17" ht="24" customHeight="1" x14ac:dyDescent="0.2">
      <c r="A51" s="21" t="s">
        <v>75</v>
      </c>
      <c r="B51" s="21" t="s">
        <v>74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65">
        <f t="shared" si="4"/>
        <v>0</v>
      </c>
      <c r="M51" s="17"/>
      <c r="N51" s="16">
        <f t="shared" si="5"/>
        <v>0</v>
      </c>
      <c r="O51" s="1"/>
      <c r="P51" s="1"/>
      <c r="Q51" s="1"/>
    </row>
    <row r="52" spans="1:17" ht="24" customHeight="1" x14ac:dyDescent="0.2">
      <c r="A52" s="21" t="s">
        <v>73</v>
      </c>
      <c r="B52" s="20" t="s">
        <v>72</v>
      </c>
      <c r="C52" s="46">
        <v>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65">
        <f t="shared" si="4"/>
        <v>0</v>
      </c>
      <c r="M52" s="17"/>
      <c r="N52" s="16">
        <f t="shared" si="5"/>
        <v>0</v>
      </c>
      <c r="O52" s="1"/>
      <c r="P52" s="1"/>
      <c r="Q52" s="1"/>
    </row>
    <row r="53" spans="1:17" ht="24" customHeight="1" x14ac:dyDescent="0.2">
      <c r="A53" s="21" t="s">
        <v>71</v>
      </c>
      <c r="B53" s="20" t="s">
        <v>70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65">
        <f t="shared" si="4"/>
        <v>0</v>
      </c>
      <c r="M53" s="17"/>
      <c r="N53" s="16">
        <f t="shared" si="5"/>
        <v>0</v>
      </c>
      <c r="O53" s="1"/>
      <c r="P53" s="1"/>
      <c r="Q53" s="1"/>
    </row>
    <row r="54" spans="1:17" ht="24" customHeight="1" x14ac:dyDescent="0.2">
      <c r="A54" s="21" t="s">
        <v>69</v>
      </c>
      <c r="B54" s="20" t="s">
        <v>68</v>
      </c>
      <c r="C54" s="19">
        <v>0</v>
      </c>
      <c r="D54" s="19">
        <v>0</v>
      </c>
      <c r="E54" s="19">
        <v>0</v>
      </c>
      <c r="F54" s="46">
        <v>0</v>
      </c>
      <c r="G54" s="19">
        <v>0</v>
      </c>
      <c r="H54" s="19">
        <v>0</v>
      </c>
      <c r="I54" s="19">
        <v>0</v>
      </c>
      <c r="J54" s="19">
        <v>1200</v>
      </c>
      <c r="K54" s="19">
        <v>0</v>
      </c>
      <c r="L54" s="65">
        <f t="shared" si="4"/>
        <v>1200</v>
      </c>
      <c r="M54" s="17"/>
      <c r="N54" s="16">
        <f t="shared" si="5"/>
        <v>0</v>
      </c>
    </row>
    <row r="55" spans="1:17" ht="24" customHeight="1" x14ac:dyDescent="0.2">
      <c r="A55" s="21" t="s">
        <v>67</v>
      </c>
      <c r="B55" s="71" t="s">
        <v>66</v>
      </c>
      <c r="C55" s="19">
        <v>0</v>
      </c>
      <c r="D55" s="19">
        <v>0</v>
      </c>
      <c r="E55" s="19">
        <v>0</v>
      </c>
      <c r="F55" s="46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65">
        <f t="shared" si="4"/>
        <v>0</v>
      </c>
      <c r="M55" s="17"/>
      <c r="N55" s="16">
        <f t="shared" si="5"/>
        <v>0</v>
      </c>
    </row>
    <row r="56" spans="1:17" ht="24" customHeight="1" x14ac:dyDescent="0.2">
      <c r="A56" s="21" t="s">
        <v>65</v>
      </c>
      <c r="B56" s="71" t="s">
        <v>64</v>
      </c>
      <c r="C56" s="19">
        <v>0</v>
      </c>
      <c r="D56" s="19">
        <v>0</v>
      </c>
      <c r="E56" s="19">
        <v>0</v>
      </c>
      <c r="F56" s="46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65">
        <f t="shared" si="4"/>
        <v>0</v>
      </c>
      <c r="M56" s="17"/>
      <c r="N56" s="16">
        <f t="shared" si="5"/>
        <v>0</v>
      </c>
    </row>
    <row r="57" spans="1:17" ht="13.5" thickBot="1" x14ac:dyDescent="0.25">
      <c r="A57" s="70"/>
      <c r="B57" s="70"/>
      <c r="C57" s="69"/>
      <c r="D57" s="69"/>
      <c r="E57" s="68"/>
      <c r="F57" s="68"/>
      <c r="G57" s="68"/>
      <c r="H57" s="68"/>
      <c r="I57" s="68"/>
      <c r="J57" s="68"/>
      <c r="K57" s="68"/>
    </row>
    <row r="58" spans="1:17" ht="28.5" customHeight="1" thickBot="1" x14ac:dyDescent="0.25">
      <c r="A58" s="15" t="s">
        <v>63</v>
      </c>
      <c r="B58" s="14"/>
      <c r="C58" s="13"/>
      <c r="D58" s="13"/>
      <c r="E58" s="11"/>
      <c r="F58" s="12"/>
      <c r="G58" s="12"/>
      <c r="H58" s="11"/>
      <c r="I58" s="12"/>
      <c r="J58" s="11"/>
      <c r="K58" s="11"/>
      <c r="L58" s="10"/>
      <c r="M58" s="9"/>
      <c r="N58" s="8">
        <f>SUM(N44:N56)</f>
        <v>0</v>
      </c>
    </row>
    <row r="59" spans="1:17" x14ac:dyDescent="0.2">
      <c r="A59" s="70"/>
      <c r="B59" s="70"/>
      <c r="C59" s="69"/>
      <c r="D59" s="69"/>
      <c r="E59" s="68"/>
      <c r="F59" s="68"/>
      <c r="G59" s="68"/>
      <c r="H59" s="68"/>
      <c r="I59" s="68"/>
      <c r="J59" s="68"/>
      <c r="K59" s="68"/>
    </row>
    <row r="60" spans="1:17" ht="51" x14ac:dyDescent="0.2">
      <c r="A60" s="43" t="s">
        <v>62</v>
      </c>
      <c r="B60" s="20"/>
      <c r="C60" s="41" t="s">
        <v>21</v>
      </c>
      <c r="D60" s="41" t="s">
        <v>20</v>
      </c>
      <c r="E60" s="40" t="s">
        <v>19</v>
      </c>
      <c r="F60" s="40" t="s">
        <v>18</v>
      </c>
      <c r="G60" s="40" t="s">
        <v>17</v>
      </c>
      <c r="H60" s="40" t="s">
        <v>16</v>
      </c>
      <c r="I60" s="40" t="s">
        <v>15</v>
      </c>
      <c r="J60" s="40" t="s">
        <v>14</v>
      </c>
      <c r="K60" s="40" t="s">
        <v>13</v>
      </c>
      <c r="L60" s="39" t="s">
        <v>12</v>
      </c>
      <c r="M60" s="38" t="s">
        <v>11</v>
      </c>
      <c r="N60" s="37" t="s">
        <v>10</v>
      </c>
    </row>
    <row r="61" spans="1:17" x14ac:dyDescent="0.2">
      <c r="A61" s="36" t="s">
        <v>9</v>
      </c>
      <c r="B61" s="35"/>
      <c r="C61" s="34" t="s">
        <v>8</v>
      </c>
      <c r="D61" s="34" t="s">
        <v>8</v>
      </c>
      <c r="E61" s="33" t="s">
        <v>8</v>
      </c>
      <c r="F61" s="33" t="s">
        <v>8</v>
      </c>
      <c r="G61" s="33" t="s">
        <v>8</v>
      </c>
      <c r="H61" s="33" t="s">
        <v>8</v>
      </c>
      <c r="I61" s="33" t="s">
        <v>8</v>
      </c>
      <c r="J61" s="33" t="s">
        <v>8</v>
      </c>
      <c r="K61" s="33" t="s">
        <v>8</v>
      </c>
      <c r="L61" s="32" t="s">
        <v>8</v>
      </c>
    </row>
    <row r="62" spans="1:17" x14ac:dyDescent="0.2">
      <c r="A62" s="67" t="s">
        <v>62</v>
      </c>
      <c r="B62" s="50"/>
      <c r="C62" s="30"/>
      <c r="D62" s="30"/>
      <c r="E62" s="29"/>
      <c r="F62" s="29"/>
      <c r="G62" s="29"/>
      <c r="H62" s="29"/>
      <c r="I62" s="29"/>
      <c r="J62" s="29"/>
      <c r="K62" s="29"/>
      <c r="L62" s="28"/>
    </row>
    <row r="63" spans="1:17" x14ac:dyDescent="0.2">
      <c r="A63" s="50" t="s">
        <v>61</v>
      </c>
      <c r="B63" s="50"/>
      <c r="C63" s="30"/>
      <c r="D63" s="30"/>
      <c r="E63" s="29"/>
      <c r="F63" s="29"/>
      <c r="G63" s="29"/>
      <c r="H63" s="29"/>
      <c r="I63" s="29"/>
      <c r="J63" s="29"/>
      <c r="K63" s="29"/>
      <c r="L63" s="28"/>
    </row>
    <row r="64" spans="1:17" x14ac:dyDescent="0.2">
      <c r="A64" s="48"/>
      <c r="B64" s="27"/>
      <c r="C64" s="30"/>
      <c r="D64" s="25"/>
      <c r="E64" s="29"/>
      <c r="F64" s="29"/>
      <c r="G64" s="29"/>
      <c r="H64" s="24"/>
      <c r="I64" s="24"/>
      <c r="J64" s="24"/>
      <c r="K64" s="24"/>
      <c r="L64" s="23"/>
    </row>
    <row r="65" spans="1:17" ht="23.25" customHeight="1" x14ac:dyDescent="0.2">
      <c r="A65" s="48" t="s">
        <v>60</v>
      </c>
      <c r="B65" s="48" t="s">
        <v>59</v>
      </c>
      <c r="C65" s="19">
        <v>0</v>
      </c>
      <c r="D65" s="22">
        <v>0</v>
      </c>
      <c r="E65" s="19">
        <v>0</v>
      </c>
      <c r="F65" s="19">
        <v>120</v>
      </c>
      <c r="G65" s="19">
        <v>200</v>
      </c>
      <c r="H65" s="19">
        <v>0</v>
      </c>
      <c r="I65" s="19">
        <v>0</v>
      </c>
      <c r="J65" s="19">
        <v>0</v>
      </c>
      <c r="K65" s="19">
        <v>0</v>
      </c>
      <c r="L65" s="65">
        <f t="shared" ref="L65:L72" si="6">SUM(C65:K65)</f>
        <v>320</v>
      </c>
      <c r="M65" s="17"/>
      <c r="N65" s="16">
        <f t="shared" ref="N65:N72" si="7">SUM(M65*L65)</f>
        <v>0</v>
      </c>
      <c r="O65" s="1"/>
      <c r="P65" s="1"/>
      <c r="Q65" s="1"/>
    </row>
    <row r="66" spans="1:17" ht="23.25" customHeight="1" x14ac:dyDescent="0.2">
      <c r="A66" s="20" t="s">
        <v>58</v>
      </c>
      <c r="B66" s="20" t="s">
        <v>57</v>
      </c>
      <c r="C66" s="19">
        <v>0</v>
      </c>
      <c r="D66" s="19">
        <v>0</v>
      </c>
      <c r="E66" s="19">
        <v>0</v>
      </c>
      <c r="F66" s="19">
        <v>120</v>
      </c>
      <c r="G66" s="19">
        <v>0</v>
      </c>
      <c r="H66" s="19">
        <v>60</v>
      </c>
      <c r="I66" s="19">
        <v>0</v>
      </c>
      <c r="J66" s="19">
        <v>0</v>
      </c>
      <c r="K66" s="19">
        <v>0</v>
      </c>
      <c r="L66" s="65">
        <f t="shared" si="6"/>
        <v>180</v>
      </c>
      <c r="M66" s="17"/>
      <c r="N66" s="16">
        <f t="shared" si="7"/>
        <v>0</v>
      </c>
      <c r="O66" s="1"/>
      <c r="P66" s="1"/>
      <c r="Q66" s="1"/>
    </row>
    <row r="67" spans="1:17" ht="23.25" customHeight="1" x14ac:dyDescent="0.2">
      <c r="A67" s="20" t="s">
        <v>56</v>
      </c>
      <c r="B67" s="20" t="s">
        <v>55</v>
      </c>
      <c r="C67" s="19">
        <v>100</v>
      </c>
      <c r="D67" s="19">
        <v>1700</v>
      </c>
      <c r="E67" s="19">
        <v>0</v>
      </c>
      <c r="F67" s="19">
        <v>120</v>
      </c>
      <c r="G67" s="19">
        <v>0</v>
      </c>
      <c r="H67" s="19">
        <v>120</v>
      </c>
      <c r="I67" s="19">
        <v>0</v>
      </c>
      <c r="J67" s="19">
        <v>0</v>
      </c>
      <c r="K67" s="19">
        <v>0</v>
      </c>
      <c r="L67" s="65">
        <f t="shared" si="6"/>
        <v>2040</v>
      </c>
      <c r="M67" s="17"/>
      <c r="N67" s="16">
        <f t="shared" si="7"/>
        <v>0</v>
      </c>
      <c r="O67" s="1"/>
      <c r="P67" s="1"/>
      <c r="Q67" s="1"/>
    </row>
    <row r="68" spans="1:17" ht="23.25" customHeight="1" x14ac:dyDescent="0.2">
      <c r="A68" s="20" t="s">
        <v>54</v>
      </c>
      <c r="B68" s="20" t="s">
        <v>53</v>
      </c>
      <c r="C68" s="19">
        <v>0</v>
      </c>
      <c r="D68" s="19">
        <v>0</v>
      </c>
      <c r="E68" s="19">
        <v>0</v>
      </c>
      <c r="F68" s="19">
        <v>60</v>
      </c>
      <c r="G68" s="19">
        <v>0</v>
      </c>
      <c r="H68" s="19">
        <v>60</v>
      </c>
      <c r="I68" s="19">
        <v>0</v>
      </c>
      <c r="J68" s="19">
        <v>0</v>
      </c>
      <c r="K68" s="19">
        <v>0</v>
      </c>
      <c r="L68" s="65">
        <f t="shared" si="6"/>
        <v>120</v>
      </c>
      <c r="M68" s="17"/>
      <c r="N68" s="16">
        <f t="shared" si="7"/>
        <v>0</v>
      </c>
      <c r="O68" s="1"/>
      <c r="P68" s="1"/>
      <c r="Q68" s="1"/>
    </row>
    <row r="69" spans="1:17" ht="23.25" customHeight="1" x14ac:dyDescent="0.2">
      <c r="A69" s="20" t="s">
        <v>52</v>
      </c>
      <c r="B69" s="20" t="s">
        <v>51</v>
      </c>
      <c r="C69" s="19">
        <v>100</v>
      </c>
      <c r="D69" s="19">
        <v>0</v>
      </c>
      <c r="E69" s="19">
        <v>0</v>
      </c>
      <c r="F69" s="19">
        <v>60</v>
      </c>
      <c r="G69" s="19">
        <v>0</v>
      </c>
      <c r="H69" s="19">
        <v>60</v>
      </c>
      <c r="I69" s="19">
        <v>0</v>
      </c>
      <c r="J69" s="19">
        <v>0</v>
      </c>
      <c r="K69" s="19">
        <v>0</v>
      </c>
      <c r="L69" s="65">
        <f t="shared" si="6"/>
        <v>220</v>
      </c>
      <c r="M69" s="17"/>
      <c r="N69" s="16">
        <f t="shared" si="7"/>
        <v>0</v>
      </c>
      <c r="O69" s="1"/>
      <c r="P69" s="1"/>
      <c r="Q69" s="1"/>
    </row>
    <row r="70" spans="1:17" ht="23.25" customHeight="1" x14ac:dyDescent="0.2">
      <c r="A70" s="20" t="s">
        <v>50</v>
      </c>
      <c r="B70" s="20" t="s">
        <v>49</v>
      </c>
      <c r="C70" s="19">
        <v>0</v>
      </c>
      <c r="D70" s="19">
        <v>0</v>
      </c>
      <c r="E70" s="19">
        <v>0</v>
      </c>
      <c r="F70" s="19">
        <v>0</v>
      </c>
      <c r="G70" s="19">
        <v>60</v>
      </c>
      <c r="H70" s="19">
        <v>60</v>
      </c>
      <c r="I70" s="19">
        <v>0</v>
      </c>
      <c r="J70" s="19">
        <v>0</v>
      </c>
      <c r="K70" s="19">
        <v>0</v>
      </c>
      <c r="L70" s="65">
        <f t="shared" si="6"/>
        <v>120</v>
      </c>
      <c r="M70" s="17"/>
      <c r="N70" s="16">
        <f t="shared" si="7"/>
        <v>0</v>
      </c>
      <c r="O70" s="1"/>
      <c r="P70" s="1"/>
      <c r="Q70" s="1"/>
    </row>
    <row r="71" spans="1:17" ht="23.25" customHeight="1" x14ac:dyDescent="0.2">
      <c r="A71" s="20" t="s">
        <v>48</v>
      </c>
      <c r="B71" s="20" t="s">
        <v>47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65">
        <f t="shared" si="6"/>
        <v>0</v>
      </c>
      <c r="M71" s="17"/>
      <c r="N71" s="16">
        <f t="shared" si="7"/>
        <v>0</v>
      </c>
      <c r="O71" s="1"/>
      <c r="P71" s="1"/>
      <c r="Q71" s="1"/>
    </row>
    <row r="72" spans="1:17" ht="23.25" customHeight="1" x14ac:dyDescent="0.2">
      <c r="A72" s="20" t="s">
        <v>46</v>
      </c>
      <c r="B72" s="20" t="s">
        <v>45</v>
      </c>
      <c r="C72" s="19">
        <v>0</v>
      </c>
      <c r="D72" s="66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65">
        <f t="shared" si="6"/>
        <v>0</v>
      </c>
      <c r="M72" s="17"/>
      <c r="N72" s="16">
        <f t="shared" si="7"/>
        <v>0</v>
      </c>
      <c r="O72" s="1"/>
      <c r="P72" s="1"/>
      <c r="Q72" s="1"/>
    </row>
    <row r="73" spans="1:17" s="56" customFormat="1" ht="13.5" thickBot="1" x14ac:dyDescent="0.25">
      <c r="A73" s="64"/>
      <c r="B73" s="64"/>
      <c r="C73" s="62"/>
      <c r="D73" s="63"/>
      <c r="E73" s="62"/>
      <c r="F73" s="62"/>
      <c r="G73" s="62"/>
      <c r="H73" s="62"/>
      <c r="I73" s="62"/>
      <c r="J73" s="62"/>
      <c r="K73" s="62"/>
      <c r="L73" s="61"/>
      <c r="M73" s="60"/>
      <c r="N73" s="59"/>
      <c r="O73" s="58"/>
      <c r="P73" s="57"/>
      <c r="Q73" s="57"/>
    </row>
    <row r="74" spans="1:17" ht="28.5" customHeight="1" thickBot="1" x14ac:dyDescent="0.25">
      <c r="A74" s="15" t="s">
        <v>44</v>
      </c>
      <c r="B74" s="14"/>
      <c r="C74" s="13"/>
      <c r="D74" s="13"/>
      <c r="E74" s="11"/>
      <c r="F74" s="12"/>
      <c r="G74" s="12"/>
      <c r="H74" s="11"/>
      <c r="I74" s="12"/>
      <c r="J74" s="11"/>
      <c r="K74" s="11"/>
      <c r="L74" s="10"/>
      <c r="M74" s="9"/>
      <c r="N74" s="8">
        <f>SUM(N65:N72)</f>
        <v>0</v>
      </c>
    </row>
    <row r="75" spans="1:17" x14ac:dyDescent="0.2">
      <c r="G75" s="5"/>
      <c r="I75" s="5"/>
    </row>
    <row r="76" spans="1:17" ht="51" x14ac:dyDescent="0.2">
      <c r="A76" s="43" t="s">
        <v>42</v>
      </c>
      <c r="B76" s="20"/>
      <c r="C76" s="41" t="s">
        <v>21</v>
      </c>
      <c r="D76" s="55" t="s">
        <v>20</v>
      </c>
      <c r="E76" s="40" t="s">
        <v>19</v>
      </c>
      <c r="F76" s="40" t="s">
        <v>18</v>
      </c>
      <c r="G76" s="40" t="s">
        <v>43</v>
      </c>
      <c r="H76" s="40" t="s">
        <v>16</v>
      </c>
      <c r="I76" s="40" t="s">
        <v>15</v>
      </c>
      <c r="J76" s="40" t="s">
        <v>14</v>
      </c>
      <c r="K76" s="40" t="s">
        <v>13</v>
      </c>
      <c r="L76" s="39" t="s">
        <v>12</v>
      </c>
      <c r="M76" s="38" t="s">
        <v>11</v>
      </c>
      <c r="N76" s="37" t="s">
        <v>10</v>
      </c>
    </row>
    <row r="77" spans="1:17" x14ac:dyDescent="0.2">
      <c r="A77" s="36" t="s">
        <v>9</v>
      </c>
      <c r="B77" s="35"/>
      <c r="C77" s="34" t="s">
        <v>8</v>
      </c>
      <c r="D77" s="34" t="s">
        <v>8</v>
      </c>
      <c r="E77" s="33" t="s">
        <v>8</v>
      </c>
      <c r="F77" s="33" t="s">
        <v>8</v>
      </c>
      <c r="G77" s="33" t="s">
        <v>8</v>
      </c>
      <c r="H77" s="33" t="s">
        <v>8</v>
      </c>
      <c r="I77" s="33" t="s">
        <v>8</v>
      </c>
      <c r="J77" s="33" t="s">
        <v>8</v>
      </c>
      <c r="K77" s="33" t="s">
        <v>8</v>
      </c>
      <c r="L77" s="32" t="s">
        <v>8</v>
      </c>
    </row>
    <row r="78" spans="1:17" x14ac:dyDescent="0.2">
      <c r="A78" s="54" t="s">
        <v>42</v>
      </c>
      <c r="B78" s="53"/>
      <c r="C78" s="30"/>
      <c r="D78" s="52"/>
      <c r="E78" s="52"/>
      <c r="F78" s="52"/>
      <c r="G78" s="52"/>
      <c r="H78" s="52"/>
      <c r="I78" s="52"/>
      <c r="J78" s="52"/>
      <c r="K78" s="52"/>
      <c r="L78" s="51"/>
    </row>
    <row r="79" spans="1:17" x14ac:dyDescent="0.2">
      <c r="A79" s="105" t="s">
        <v>41</v>
      </c>
      <c r="B79" s="106"/>
      <c r="C79" s="30"/>
      <c r="D79" s="30"/>
      <c r="E79" s="29"/>
      <c r="F79" s="29"/>
      <c r="G79" s="29"/>
      <c r="H79" s="29"/>
      <c r="I79" s="29"/>
      <c r="J79" s="29"/>
      <c r="K79" s="29"/>
      <c r="L79" s="28"/>
    </row>
    <row r="80" spans="1:17" x14ac:dyDescent="0.2">
      <c r="A80" s="50" t="s">
        <v>40</v>
      </c>
      <c r="B80" s="49"/>
      <c r="C80" s="30"/>
      <c r="D80" s="30"/>
      <c r="E80" s="29"/>
      <c r="F80" s="29"/>
      <c r="G80" s="29"/>
      <c r="H80" s="29"/>
      <c r="I80" s="29"/>
      <c r="J80" s="29"/>
      <c r="K80" s="29"/>
      <c r="L80" s="28"/>
    </row>
    <row r="81" spans="1:14" customFormat="1" x14ac:dyDescent="0.2">
      <c r="A81" s="50" t="s">
        <v>39</v>
      </c>
      <c r="B81" s="49"/>
      <c r="C81" s="30"/>
      <c r="D81" s="30"/>
      <c r="E81" s="29"/>
      <c r="F81" s="29"/>
      <c r="G81" s="29"/>
      <c r="H81" s="29"/>
      <c r="I81" s="29"/>
      <c r="J81" s="29"/>
      <c r="K81" s="29"/>
      <c r="L81" s="28"/>
      <c r="M81" s="3"/>
      <c r="N81" s="2"/>
    </row>
    <row r="82" spans="1:14" customFormat="1" x14ac:dyDescent="0.2">
      <c r="A82" s="48"/>
      <c r="B82" s="47"/>
      <c r="C82" s="25"/>
      <c r="D82" s="25"/>
      <c r="E82" s="24"/>
      <c r="F82" s="24"/>
      <c r="G82" s="24"/>
      <c r="H82" s="24"/>
      <c r="I82" s="24"/>
      <c r="J82" s="24"/>
      <c r="K82" s="24"/>
      <c r="L82" s="23"/>
      <c r="M82" s="3"/>
      <c r="N82" s="2"/>
    </row>
    <row r="83" spans="1:14" customFormat="1" ht="26.25" customHeight="1" x14ac:dyDescent="0.2">
      <c r="A83" s="44" t="s">
        <v>38</v>
      </c>
      <c r="B83" s="47" t="s">
        <v>37</v>
      </c>
      <c r="C83" s="46">
        <v>3500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6">
        <v>0</v>
      </c>
      <c r="J83" s="46">
        <v>0</v>
      </c>
      <c r="K83" s="46">
        <v>0</v>
      </c>
      <c r="L83" s="18">
        <f t="shared" ref="L83:L90" si="8">SUM(C83:K83)</f>
        <v>3500</v>
      </c>
      <c r="M83" s="17"/>
      <c r="N83" s="16">
        <f t="shared" ref="N83:N90" si="9">SUM(M83*L83)</f>
        <v>0</v>
      </c>
    </row>
    <row r="84" spans="1:14" customFormat="1" ht="19.5" customHeight="1" x14ac:dyDescent="0.2">
      <c r="A84" s="44" t="s">
        <v>36</v>
      </c>
      <c r="B84" s="45" t="s">
        <v>35</v>
      </c>
      <c r="C84" s="19">
        <v>0</v>
      </c>
      <c r="D84" s="19">
        <v>0</v>
      </c>
      <c r="E84" s="19">
        <v>0</v>
      </c>
      <c r="F84" s="19">
        <v>1500</v>
      </c>
      <c r="G84" s="19">
        <v>700</v>
      </c>
      <c r="H84" s="19">
        <v>600</v>
      </c>
      <c r="I84" s="19">
        <v>0</v>
      </c>
      <c r="J84" s="19">
        <v>0</v>
      </c>
      <c r="K84" s="19">
        <v>0</v>
      </c>
      <c r="L84" s="18">
        <f t="shared" si="8"/>
        <v>2800</v>
      </c>
      <c r="M84" s="17"/>
      <c r="N84" s="16">
        <f t="shared" si="9"/>
        <v>0</v>
      </c>
    </row>
    <row r="85" spans="1:14" customFormat="1" ht="19.5" customHeight="1" x14ac:dyDescent="0.2">
      <c r="A85" s="44" t="s">
        <v>34</v>
      </c>
      <c r="B85" s="45" t="s">
        <v>33</v>
      </c>
      <c r="C85" s="19">
        <v>500</v>
      </c>
      <c r="D85" s="19">
        <v>0</v>
      </c>
      <c r="E85" s="19">
        <v>0</v>
      </c>
      <c r="F85" s="19">
        <v>200</v>
      </c>
      <c r="G85" s="19">
        <v>1600</v>
      </c>
      <c r="H85" s="19">
        <v>0</v>
      </c>
      <c r="I85" s="19">
        <v>0</v>
      </c>
      <c r="J85" s="19">
        <v>0</v>
      </c>
      <c r="K85" s="19">
        <v>0</v>
      </c>
      <c r="L85" s="18">
        <f t="shared" si="8"/>
        <v>2300</v>
      </c>
      <c r="M85" s="17"/>
      <c r="N85" s="16">
        <f t="shared" si="9"/>
        <v>0</v>
      </c>
    </row>
    <row r="86" spans="1:14" customFormat="1" ht="19.5" customHeight="1" x14ac:dyDescent="0.2">
      <c r="A86" s="44" t="s">
        <v>32</v>
      </c>
      <c r="B86" s="45" t="s">
        <v>31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600</v>
      </c>
      <c r="I86" s="19">
        <v>0</v>
      </c>
      <c r="J86" s="19">
        <v>0</v>
      </c>
      <c r="K86" s="19">
        <v>0</v>
      </c>
      <c r="L86" s="18">
        <f t="shared" si="8"/>
        <v>600</v>
      </c>
      <c r="M86" s="17"/>
      <c r="N86" s="16">
        <f t="shared" si="9"/>
        <v>0</v>
      </c>
    </row>
    <row r="87" spans="1:14" customFormat="1" ht="19.5" customHeight="1" x14ac:dyDescent="0.2">
      <c r="A87" s="44" t="s">
        <v>30</v>
      </c>
      <c r="B87" s="45" t="s">
        <v>29</v>
      </c>
      <c r="C87" s="19">
        <v>1000</v>
      </c>
      <c r="D87" s="19">
        <v>0</v>
      </c>
      <c r="E87" s="19">
        <v>0</v>
      </c>
      <c r="F87" s="19">
        <v>0</v>
      </c>
      <c r="G87" s="19">
        <v>0</v>
      </c>
      <c r="H87" s="19">
        <v>1000</v>
      </c>
      <c r="I87" s="19">
        <v>0</v>
      </c>
      <c r="J87" s="19">
        <v>0</v>
      </c>
      <c r="K87" s="19">
        <v>0</v>
      </c>
      <c r="L87" s="18">
        <f t="shared" si="8"/>
        <v>2000</v>
      </c>
      <c r="M87" s="17"/>
      <c r="N87" s="16">
        <f t="shared" si="9"/>
        <v>0</v>
      </c>
    </row>
    <row r="88" spans="1:14" customFormat="1" ht="19.5" customHeight="1" x14ac:dyDescent="0.2">
      <c r="A88" s="44" t="s">
        <v>28</v>
      </c>
      <c r="B88" s="45" t="s">
        <v>27</v>
      </c>
      <c r="C88" s="19">
        <v>0</v>
      </c>
      <c r="D88" s="19">
        <v>0</v>
      </c>
      <c r="E88" s="19">
        <v>0</v>
      </c>
      <c r="F88" s="19">
        <v>1000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8">
        <f t="shared" si="8"/>
        <v>1000</v>
      </c>
      <c r="M88" s="17"/>
      <c r="N88" s="16">
        <f t="shared" si="9"/>
        <v>0</v>
      </c>
    </row>
    <row r="89" spans="1:14" customFormat="1" ht="19.5" customHeight="1" x14ac:dyDescent="0.2">
      <c r="A89" s="44" t="s">
        <v>26</v>
      </c>
      <c r="B89" s="42" t="s">
        <v>25</v>
      </c>
      <c r="C89" s="19">
        <v>3800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8">
        <f t="shared" si="8"/>
        <v>3800</v>
      </c>
      <c r="M89" s="17"/>
      <c r="N89" s="16">
        <f t="shared" si="9"/>
        <v>0</v>
      </c>
    </row>
    <row r="90" spans="1:14" customFormat="1" ht="19.5" customHeight="1" x14ac:dyDescent="0.2">
      <c r="A90" s="44" t="s">
        <v>24</v>
      </c>
      <c r="B90" s="42" t="s">
        <v>23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8">
        <f t="shared" si="8"/>
        <v>0</v>
      </c>
      <c r="M90" s="17"/>
      <c r="N90" s="16">
        <f t="shared" si="9"/>
        <v>0</v>
      </c>
    </row>
    <row r="91" spans="1:14" customFormat="1" ht="13.5" thickBot="1" x14ac:dyDescent="0.25">
      <c r="A91" s="7"/>
      <c r="B91" s="7"/>
      <c r="C91" s="6"/>
      <c r="D91" s="6"/>
      <c r="E91" s="5"/>
      <c r="F91" s="5"/>
      <c r="G91" s="5"/>
      <c r="H91" s="5"/>
      <c r="I91" s="5"/>
      <c r="J91" s="5"/>
      <c r="K91" s="5"/>
      <c r="L91" s="4"/>
      <c r="M91" s="3"/>
      <c r="N91" s="2"/>
    </row>
    <row r="92" spans="1:14" customFormat="1" ht="28.5" customHeight="1" thickBot="1" x14ac:dyDescent="0.25">
      <c r="A92" s="15" t="s">
        <v>22</v>
      </c>
      <c r="B92" s="14"/>
      <c r="C92" s="13"/>
      <c r="D92" s="13"/>
      <c r="E92" s="11"/>
      <c r="F92" s="12"/>
      <c r="G92" s="12"/>
      <c r="H92" s="11"/>
      <c r="I92" s="12"/>
      <c r="J92" s="11"/>
      <c r="K92" s="11"/>
      <c r="L92" s="10"/>
      <c r="M92" s="9"/>
      <c r="N92" s="8">
        <f>SUM(N83:N90)</f>
        <v>0</v>
      </c>
    </row>
    <row r="93" spans="1:14" customFormat="1" x14ac:dyDescent="0.2">
      <c r="A93" s="7"/>
      <c r="B93" s="7"/>
      <c r="C93" s="6"/>
      <c r="D93" s="6"/>
      <c r="E93" s="5"/>
      <c r="F93" s="5"/>
      <c r="G93" s="5"/>
      <c r="H93" s="5"/>
      <c r="I93" s="5"/>
      <c r="J93" s="5"/>
      <c r="K93" s="5"/>
      <c r="L93" s="4"/>
      <c r="M93" s="3"/>
      <c r="N93" s="2"/>
    </row>
    <row r="94" spans="1:14" customFormat="1" ht="51" x14ac:dyDescent="0.2">
      <c r="A94" s="43" t="s">
        <v>7</v>
      </c>
      <c r="B94" s="42"/>
      <c r="C94" s="41" t="s">
        <v>21</v>
      </c>
      <c r="D94" s="41" t="s">
        <v>20</v>
      </c>
      <c r="E94" s="40" t="s">
        <v>19</v>
      </c>
      <c r="F94" s="40" t="s">
        <v>18</v>
      </c>
      <c r="G94" s="40" t="s">
        <v>17</v>
      </c>
      <c r="H94" s="40" t="s">
        <v>16</v>
      </c>
      <c r="I94" s="40" t="s">
        <v>15</v>
      </c>
      <c r="J94" s="40" t="s">
        <v>14</v>
      </c>
      <c r="K94" s="40" t="s">
        <v>13</v>
      </c>
      <c r="L94" s="39" t="s">
        <v>12</v>
      </c>
      <c r="M94" s="38" t="s">
        <v>11</v>
      </c>
      <c r="N94" s="37" t="s">
        <v>10</v>
      </c>
    </row>
    <row r="95" spans="1:14" customFormat="1" x14ac:dyDescent="0.2">
      <c r="A95" s="36" t="s">
        <v>9</v>
      </c>
      <c r="B95" s="35"/>
      <c r="C95" s="34" t="s">
        <v>8</v>
      </c>
      <c r="D95" s="34" t="s">
        <v>8</v>
      </c>
      <c r="E95" s="33" t="s">
        <v>8</v>
      </c>
      <c r="F95" s="33" t="s">
        <v>8</v>
      </c>
      <c r="G95" s="33" t="s">
        <v>8</v>
      </c>
      <c r="H95" s="33" t="s">
        <v>8</v>
      </c>
      <c r="I95" s="33" t="s">
        <v>8</v>
      </c>
      <c r="J95" s="33" t="s">
        <v>8</v>
      </c>
      <c r="K95" s="33" t="s">
        <v>8</v>
      </c>
      <c r="L95" s="32" t="s">
        <v>8</v>
      </c>
      <c r="M95" s="3"/>
      <c r="N95" s="2"/>
    </row>
    <row r="96" spans="1:14" customFormat="1" x14ac:dyDescent="0.2">
      <c r="A96" s="31" t="s">
        <v>7</v>
      </c>
      <c r="B96" s="26"/>
      <c r="C96" s="30"/>
      <c r="D96" s="30"/>
      <c r="E96" s="29"/>
      <c r="F96" s="29"/>
      <c r="G96" s="29"/>
      <c r="H96" s="29"/>
      <c r="I96" s="29"/>
      <c r="J96" s="29"/>
      <c r="K96" s="29"/>
      <c r="L96" s="28"/>
      <c r="M96" s="3"/>
      <c r="N96" s="2"/>
    </row>
    <row r="97" spans="1:14" customFormat="1" x14ac:dyDescent="0.2">
      <c r="A97" s="31" t="s">
        <v>6</v>
      </c>
      <c r="B97" s="26"/>
      <c r="C97" s="30"/>
      <c r="D97" s="30"/>
      <c r="E97" s="29"/>
      <c r="F97" s="29"/>
      <c r="G97" s="29"/>
      <c r="H97" s="29"/>
      <c r="I97" s="29"/>
      <c r="J97" s="29"/>
      <c r="K97" s="29"/>
      <c r="L97" s="28"/>
      <c r="M97" s="3"/>
      <c r="N97" s="2"/>
    </row>
    <row r="98" spans="1:14" customFormat="1" x14ac:dyDescent="0.2">
      <c r="A98" s="31" t="s">
        <v>5</v>
      </c>
      <c r="B98" s="26"/>
      <c r="C98" s="30"/>
      <c r="D98" s="30"/>
      <c r="E98" s="29"/>
      <c r="F98" s="29"/>
      <c r="G98" s="29"/>
      <c r="H98" s="29"/>
      <c r="I98" s="29"/>
      <c r="J98" s="29"/>
      <c r="K98" s="29"/>
      <c r="L98" s="28"/>
      <c r="M98" s="3"/>
      <c r="N98" s="2"/>
    </row>
    <row r="99" spans="1:14" customFormat="1" x14ac:dyDescent="0.2">
      <c r="A99" s="27"/>
      <c r="B99" s="26"/>
      <c r="C99" s="25"/>
      <c r="D99" s="25"/>
      <c r="E99" s="24"/>
      <c r="F99" s="24"/>
      <c r="G99" s="24"/>
      <c r="H99" s="24"/>
      <c r="I99" s="24"/>
      <c r="J99" s="24"/>
      <c r="K99" s="24"/>
      <c r="L99" s="23"/>
      <c r="M99" s="3"/>
      <c r="N99" s="2"/>
    </row>
    <row r="100" spans="1:14" customFormat="1" ht="21" customHeight="1" x14ac:dyDescent="0.2">
      <c r="A100" s="21" t="s">
        <v>4</v>
      </c>
      <c r="B100" s="20" t="s">
        <v>3</v>
      </c>
      <c r="C100" s="22">
        <v>500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8">
        <f>SUM(C100:K100)</f>
        <v>500</v>
      </c>
      <c r="M100" s="17"/>
      <c r="N100" s="16">
        <f>SUM(L100*M100)</f>
        <v>0</v>
      </c>
    </row>
    <row r="101" spans="1:14" customFormat="1" ht="21" customHeight="1" x14ac:dyDescent="0.2">
      <c r="A101" s="21" t="s">
        <v>2</v>
      </c>
      <c r="B101" s="20" t="s">
        <v>1</v>
      </c>
      <c r="C101" s="19">
        <v>100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8">
        <f>SUM(C101:K101)</f>
        <v>100</v>
      </c>
      <c r="M101" s="17"/>
      <c r="N101" s="16">
        <f>SUM(L101*M101)</f>
        <v>0</v>
      </c>
    </row>
    <row r="102" spans="1:14" customFormat="1" ht="13.5" thickBot="1" x14ac:dyDescent="0.25">
      <c r="A102" s="7"/>
      <c r="B102" s="7"/>
      <c r="C102" s="6"/>
      <c r="D102" s="6"/>
      <c r="E102" s="5"/>
      <c r="F102" s="5"/>
      <c r="G102" s="5"/>
      <c r="H102" s="5"/>
      <c r="J102" s="5"/>
      <c r="K102" s="5"/>
      <c r="L102" s="4"/>
      <c r="M102" s="3"/>
      <c r="N102" s="2"/>
    </row>
    <row r="103" spans="1:14" customFormat="1" ht="28.5" customHeight="1" thickBot="1" x14ac:dyDescent="0.25">
      <c r="A103" s="15" t="s">
        <v>0</v>
      </c>
      <c r="B103" s="14"/>
      <c r="C103" s="13"/>
      <c r="D103" s="13"/>
      <c r="E103" s="11"/>
      <c r="F103" s="12"/>
      <c r="G103" s="12"/>
      <c r="H103" s="11"/>
      <c r="I103" s="12"/>
      <c r="J103" s="11"/>
      <c r="K103" s="11"/>
      <c r="L103" s="10"/>
      <c r="M103" s="9"/>
      <c r="N103" s="8">
        <f>SUM(N100:N101)</f>
        <v>0</v>
      </c>
    </row>
  </sheetData>
  <mergeCells count="1">
    <mergeCell ref="A79:B79"/>
  </mergeCells>
  <pageMargins left="0" right="0" top="0.98425196850393704" bottom="0.78740157480314965" header="0.51181102362204722" footer="0.51181102362204722"/>
  <pageSetup paperSize="9" scale="97" orientation="landscape" horizontalDpi="300" verticalDpi="300" r:id="rId1"/>
  <headerFooter alignWithMargins="0"/>
  <rowBreaks count="5" manualBreakCount="5">
    <brk id="18" max="16383" man="1"/>
    <brk id="37" max="16383" man="1"/>
    <brk id="58" max="16383" man="1"/>
    <brk id="75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zum Angebot PE HD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Menking</dc:creator>
  <cp:lastModifiedBy>Menking</cp:lastModifiedBy>
  <cp:lastPrinted>2018-11-16T15:22:48Z</cp:lastPrinted>
  <dcterms:created xsi:type="dcterms:W3CDTF">2018-11-16T15:13:58Z</dcterms:created>
  <dcterms:modified xsi:type="dcterms:W3CDTF">2018-11-16T15:27:49Z</dcterms:modified>
</cp:coreProperties>
</file>